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FEB-2026\"/>
    </mc:Choice>
  </mc:AlternateContent>
  <xr:revisionPtr revIDLastSave="0" documentId="13_ncr:1_{E182F1B6-6E7D-48E1-AB6E-9156BD0639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externalReferences>
    <externalReference r:id="rId2"/>
  </externalReferences>
  <definedNames>
    <definedName name="_xlnm._FilterDatabase" localSheetId="0" hidden="1">sampleheaderfile!$A$1:$X$151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2" i="1"/>
</calcChain>
</file>

<file path=xl/sharedStrings.xml><?xml version="1.0" encoding="utf-8"?>
<sst xmlns="http://schemas.openxmlformats.org/spreadsheetml/2006/main" count="1208" uniqueCount="656">
  <si>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</si>
  <si>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</si>
  <si>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</si>
  <si>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</si>
  <si>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</si>
  <si>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</si>
  <si>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</si>
  <si>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</si>
  <si>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</si>
  <si>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</si>
  <si>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</si>
  <si>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</si>
  <si>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</si>
  <si>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</si>
  <si>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</si>
  <si>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</si>
  <si>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</si>
  <si>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</si>
  <si>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</si>
  <si>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</si>
  <si>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</si>
  <si>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</si>
  <si>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</si>
  <si>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San Diego, CA</t>
  </si>
  <si>
    <t>4 S.T.E.L. Engineering, Inc.</t>
  </si>
  <si>
    <t>ABC Supply Co., Inc.</t>
  </si>
  <si>
    <t>Accuenergy (Canada) Inc.</t>
  </si>
  <si>
    <t>Adhesives Research Inc.</t>
  </si>
  <si>
    <t>Advanced Test Equipment Rentals</t>
  </si>
  <si>
    <t>Aeroseal</t>
  </si>
  <si>
    <t>Alliant Consulting</t>
  </si>
  <si>
    <t>American Ground Screw, Inc.</t>
  </si>
  <si>
    <t>Amphenol</t>
  </si>
  <si>
    <t>Anchor Products LLC</t>
  </si>
  <si>
    <t>Anza</t>
  </si>
  <si>
    <t>APA Solar Racking</t>
  </si>
  <si>
    <t>Atkore Flexicon</t>
  </si>
  <si>
    <t>Auto PV, LLC</t>
  </si>
  <si>
    <t>Baja Carports</t>
  </si>
  <si>
    <t>Bavarian Pavilion / Bavarian Ministry of Economic Affairs, Regional Development and Energy</t>
  </si>
  <si>
    <t>Bila Solar, Inc.</t>
  </si>
  <si>
    <t>Blymyer Engineers, Inc.</t>
  </si>
  <si>
    <t>Boviet Solar</t>
  </si>
  <si>
    <t>Briggs &amp; Stratton Energy Solutions</t>
  </si>
  <si>
    <t>BS&amp;B Safety Systems, LLC</t>
  </si>
  <si>
    <t>C&amp;D Clean Energy</t>
  </si>
  <si>
    <t>CAB Solar</t>
  </si>
  <si>
    <t>Camel Energy Inc.</t>
  </si>
  <si>
    <t>Canadian Solar (USA) Inc.</t>
  </si>
  <si>
    <t>Carhartt Company Gear</t>
  </si>
  <si>
    <t>Chem Link</t>
  </si>
  <si>
    <t>CIEC HAIHUA International Exhibition Co., Ltd.</t>
  </si>
  <si>
    <t>Clean Energy Associates</t>
  </si>
  <si>
    <t>ConnectDER</t>
  </si>
  <si>
    <t>Coperniq Inc.</t>
  </si>
  <si>
    <t>Copperweld Bimetallics LLC</t>
  </si>
  <si>
    <t>CPS America</t>
  </si>
  <si>
    <t>Current Renewables Engineering Inc.</t>
  </si>
  <si>
    <t>D VOLT CO.</t>
  </si>
  <si>
    <t>Drone Drafting, LLC</t>
  </si>
  <si>
    <t>EG4 Electronics</t>
  </si>
  <si>
    <t>EliTe Solar Inc.</t>
  </si>
  <si>
    <t>enerG Magazine</t>
  </si>
  <si>
    <t>Energy Code Ace</t>
  </si>
  <si>
    <t>Energy Toolbase</t>
  </si>
  <si>
    <t>EnergyScape Renewables</t>
  </si>
  <si>
    <t>Enverus &amp; RatedPower</t>
  </si>
  <si>
    <t>EPEC Solutions Inc.</t>
  </si>
  <si>
    <t>ES Foundry</t>
  </si>
  <si>
    <t>EticaAG</t>
  </si>
  <si>
    <t>EZ SOLAR</t>
  </si>
  <si>
    <t>FBD Groups</t>
  </si>
  <si>
    <t>Fibox Enclosures</t>
  </si>
  <si>
    <t>FlexGen</t>
  </si>
  <si>
    <t>Fortress Power</t>
  </si>
  <si>
    <t>FranklinWH Energy Storage Inc.</t>
  </si>
  <si>
    <t>Fronius USA</t>
  </si>
  <si>
    <t>Gautam Solar Private Limited</t>
  </si>
  <si>
    <t>Giga Energy</t>
  </si>
  <si>
    <t>GME Supply</t>
  </si>
  <si>
    <t>Grape Solar</t>
  </si>
  <si>
    <t>GSL Energy USA, Inc.</t>
  </si>
  <si>
    <t>HARTING Americas</t>
  </si>
  <si>
    <t>Hendrix Aerial Cable Systems</t>
  </si>
  <si>
    <t>Heyco Products Corp.</t>
  </si>
  <si>
    <t>Hollaender Manufacturing Co.</t>
  </si>
  <si>
    <t>HomeGrid: Powered By Lithion</t>
  </si>
  <si>
    <t>Hounen Solar America Inc.</t>
  </si>
  <si>
    <t>Hubbell Renewables</t>
  </si>
  <si>
    <t>IBEW 569 and NECA San Diego</t>
  </si>
  <si>
    <t>Imperial Star Solar</t>
  </si>
  <si>
    <t>Inlyte Energy</t>
  </si>
  <si>
    <t>Innovations in Optics</t>
  </si>
  <si>
    <t>Interstate Batteries</t>
  </si>
  <si>
    <t>IronRidge</t>
  </si>
  <si>
    <t>JA Solar USA</t>
  </si>
  <si>
    <t>JCL Energy</t>
  </si>
  <si>
    <t>JIANGSU TONGLING ELECTRIC CO., LTD</t>
  </si>
  <si>
    <t>K2 Systems</t>
  </si>
  <si>
    <t>Konark Energy, Inc.</t>
  </si>
  <si>
    <t>KOSOL ENERGIE INC.</t>
  </si>
  <si>
    <t>k-Space Associates, Inc.</t>
  </si>
  <si>
    <t>Lindsay Renewables</t>
  </si>
  <si>
    <t>Logisticus Group</t>
  </si>
  <si>
    <t>LONGi Solar Technology (U.S.) Inc</t>
  </si>
  <si>
    <t>Lucid Solar</t>
  </si>
  <si>
    <t>M Bar C Construction</t>
  </si>
  <si>
    <t>Maddox Industrial Transformer</t>
  </si>
  <si>
    <t>Marvair, Inc. and ICE Divisions</t>
  </si>
  <si>
    <t>MBJ Solutions GmbH</t>
  </si>
  <si>
    <t>MK Battery</t>
  </si>
  <si>
    <t>Mondragon Assembly S. Coop.</t>
  </si>
  <si>
    <t>NeoVolta</t>
  </si>
  <si>
    <t>New Era Electric</t>
  </si>
  <si>
    <t>New Sun Road, P.B.C</t>
  </si>
  <si>
    <t>North American Board of Certified Energy Practitioners (NABCEP)</t>
  </si>
  <si>
    <t>North American Clean Energy</t>
  </si>
  <si>
    <t>nVent</t>
  </si>
  <si>
    <t>OMG Roofing Products</t>
  </si>
  <si>
    <t>OpenADR Alliance</t>
  </si>
  <si>
    <t>Opsun System Inc.</t>
  </si>
  <si>
    <t>Parasol Structures Inc.</t>
  </si>
  <si>
    <t>Pegasus</t>
  </si>
  <si>
    <t>Phazebreak Coatings</t>
  </si>
  <si>
    <t>PointGuard Energy</t>
  </si>
  <si>
    <t>Polar Racking</t>
  </si>
  <si>
    <t>PremiumCAD Solar LLP</t>
  </si>
  <si>
    <t>Pure Power Engineering</t>
  </si>
  <si>
    <t>pv magazine USA</t>
  </si>
  <si>
    <t>PZSE Structural Engineers, Inc.</t>
  </si>
  <si>
    <t>Qcells North America</t>
  </si>
  <si>
    <t>RAYZON SOLAR PRIVATE LIMITED</t>
  </si>
  <si>
    <t>RCT Power Energy Technology Corporation</t>
  </si>
  <si>
    <t>Renewable Energy Solutions</t>
  </si>
  <si>
    <t>RENON POWER TECHNOLOGY INC.</t>
  </si>
  <si>
    <t>ReportAll USA</t>
  </si>
  <si>
    <t>Right Angle Engineering</t>
  </si>
  <si>
    <t>RoboForce</t>
  </si>
  <si>
    <t>Roller Die + Forming</t>
  </si>
  <si>
    <t>Rolls Battery Engineering</t>
  </si>
  <si>
    <t>Roof Tech Inc.</t>
  </si>
  <si>
    <t>Roxtec Inc.</t>
  </si>
  <si>
    <t>S-5!</t>
  </si>
  <si>
    <t>Saft America, Inc.</t>
  </si>
  <si>
    <t>SEG Solar</t>
  </si>
  <si>
    <t>Signature Solar</t>
  </si>
  <si>
    <t>SiteCapture</t>
  </si>
  <si>
    <t>Sitetracker</t>
  </si>
  <si>
    <t>Snake Tray</t>
  </si>
  <si>
    <t>SnapNrack</t>
  </si>
  <si>
    <t>SolaDeck</t>
  </si>
  <si>
    <t>Solar Connections International</t>
  </si>
  <si>
    <t>Solar Energy International</t>
  </si>
  <si>
    <t>Solar Installation Machines, LLC</t>
  </si>
  <si>
    <t>Sol-Ark</t>
  </si>
  <si>
    <t>3625, 3635</t>
  </si>
  <si>
    <t>Soligent Distribution</t>
  </si>
  <si>
    <t>Sollega Inc.</t>
  </si>
  <si>
    <t>SPR, (Solarpanelrecycling.com)</t>
  </si>
  <si>
    <t>STIF USA - VIGILEX ENERGY</t>
  </si>
  <si>
    <t>Sumitomo Electric</t>
  </si>
  <si>
    <t>SUN BALLAST</t>
  </si>
  <si>
    <t>Sunbelt Solomon</t>
  </si>
  <si>
    <t>SunModo Corp.</t>
  </si>
  <si>
    <t>Sunstack LLC</t>
  </si>
  <si>
    <t>Sunvoy</t>
  </si>
  <si>
    <t>The Solar Recycling Company</t>
  </si>
  <si>
    <t>Tigo Energy</t>
  </si>
  <si>
    <t>Top Rack Technology, Inc.</t>
  </si>
  <si>
    <t>Unicorn Solar Inc.</t>
  </si>
  <si>
    <t>Unirac, Inc.</t>
  </si>
  <si>
    <t>Victron Energy</t>
  </si>
  <si>
    <t>Voltronic Power Technology Corp.</t>
  </si>
  <si>
    <t>WAGO Corporation</t>
  </si>
  <si>
    <t>Xendee</t>
  </si>
  <si>
    <t>13474337528‬</t>
  </si>
  <si>
    <t>info@4steleng.com</t>
  </si>
  <si>
    <t>sales@hounensolar.com</t>
  </si>
  <si>
    <t>http://www.4steleng.com</t>
  </si>
  <si>
    <t>26030 Acero Mission Viejo, CA 92691 United States</t>
  </si>
  <si>
    <t>CA</t>
  </si>
  <si>
    <t>USA</t>
  </si>
  <si>
    <t>https://www.abcsupply.com/</t>
  </si>
  <si>
    <t>1 ABC Parkway Beloit, WI 53511 United States</t>
  </si>
  <si>
    <t>WI</t>
  </si>
  <si>
    <t>https://www.accuenergy.com/</t>
  </si>
  <si>
    <t>2 Lansing Square, Suite 700 Toronto, ON M2J 4P8 Canada</t>
  </si>
  <si>
    <t>Ontario</t>
  </si>
  <si>
    <t>Canada</t>
  </si>
  <si>
    <t>https://www.adhesivesresearch.com/</t>
  </si>
  <si>
    <t>400 Seaks Run Road, Glen Rock,, PA 17327 United States</t>
  </si>
  <si>
    <t>PA</t>
  </si>
  <si>
    <t>https://www.atecorp.com/</t>
  </si>
  <si>
    <t>10401 Roselle Street San Diego, CA 92121 United States</t>
  </si>
  <si>
    <t>https://aeroseal.com/</t>
  </si>
  <si>
    <t>225 Byers Rd, Miamisburg, OH 45342, United States</t>
  </si>
  <si>
    <t>OH</t>
  </si>
  <si>
    <t>https://www.americangroundscrew.com/</t>
  </si>
  <si>
    <t>Miamisburg, OH 45342 512 Tuttle St. Des Moines, IA 50309 United States</t>
  </si>
  <si>
    <t>IA</t>
  </si>
  <si>
    <t>http://www.amphenol-industrial.com/markets/solar</t>
  </si>
  <si>
    <t>United States 40-60 DELAWARE AVE SIDNEY, NY 13838 United States</t>
  </si>
  <si>
    <t>NY</t>
  </si>
  <si>
    <t>http://Anchorp.com</t>
  </si>
  <si>
    <t>PO Box 1551 Colleyville, TX 76034 United States United States</t>
  </si>
  <si>
    <t>TX</t>
  </si>
  <si>
    <t>https://www.anzarenewables.com/</t>
  </si>
  <si>
    <t>CA United States United States</t>
  </si>
  <si>
    <t>https://apasolar.com/</t>
  </si>
  <si>
    <t>20-345 County Road X P.O Box 224 Ridgeville Corners, OH 43555 United States</t>
  </si>
  <si>
    <t>http://www.atkore.com/flexicon</t>
  </si>
  <si>
    <t>16100 South Lathrop Ave Harvey, IL 60426 United States</t>
  </si>
  <si>
    <t>IL</t>
  </si>
  <si>
    <t>https://www.auto-pv.com/</t>
  </si>
  <si>
    <t>Los Angeles, CA 91326 United States</t>
  </si>
  <si>
    <t>http://www.bajacarports.com</t>
  </si>
  <si>
    <t>223 Foster Street Martinez, CA 94553 United States United States</t>
  </si>
  <si>
    <t>Prinzregentenstr. 28 Munich, Bavaria 80538 Germany</t>
  </si>
  <si>
    <t>Munich</t>
  </si>
  <si>
    <t>Germany</t>
  </si>
  <si>
    <t>https://www.bilasolar.com/</t>
  </si>
  <si>
    <t>IN</t>
  </si>
  <si>
    <t>http://www.Blymyer.com</t>
  </si>
  <si>
    <t>1101 Marina Village Parkway, Suite 100 Alameda, CA 94501 United States United States</t>
  </si>
  <si>
    <t>http://WWW.BOVIETSOLAR.COM</t>
  </si>
  <si>
    <t>2107 N 1st Street Suite 550 San Jose, CA 95136 United States</t>
  </si>
  <si>
    <t>https://bsbsystems.com</t>
  </si>
  <si>
    <t>MN</t>
  </si>
  <si>
    <t>https://www.cndcleanenergy.com</t>
  </si>
  <si>
    <t>5861 Pine Avenue, Suite B-20, Chino Hills, CA 91709 Chino Hills, CA 91709 United States</t>
  </si>
  <si>
    <t>http://www.cabsolar.com</t>
  </si>
  <si>
    <t>175 Industrial Park Road Ebensburg, PA 15931 United States</t>
  </si>
  <si>
    <t>https://camelenergyus.com/</t>
  </si>
  <si>
    <t>MI</t>
  </si>
  <si>
    <t>https://www.canadiansolar.com/na</t>
  </si>
  <si>
    <t>1350 Treat Blvd. Suite 500 Walnut Creek, CA 94597 United States</t>
  </si>
  <si>
    <t>https://companygear.carhartt.com/why-carhartt</t>
  </si>
  <si>
    <t>5750 Mercury Dr Dearborn, MI 48126-4167 United States</t>
  </si>
  <si>
    <t>http://www.chemlink.com</t>
  </si>
  <si>
    <t>353 East Lyons Street Schoolcraft, MI 49087 United States</t>
  </si>
  <si>
    <t>http://www.CEA3.com</t>
  </si>
  <si>
    <t>190 E Stacy Road Suite 306 #108 Allen, TX 75002 United States United States</t>
  </si>
  <si>
    <t>http://connectder.com/</t>
  </si>
  <si>
    <t>2037 Washington Avenue Rear/Unit 2 Philadelphia, PA 19146 United States</t>
  </si>
  <si>
    <t>https://www.coperniq.io/</t>
  </si>
  <si>
    <t>http://www.copperweld.com</t>
  </si>
  <si>
    <t>7009 N Lake Dr Brentwood, TN 37027 United States United States</t>
  </si>
  <si>
    <t>TN</t>
  </si>
  <si>
    <t>https://www.chintpowersystems.com/</t>
  </si>
  <si>
    <t>1380 Presidential Drive STE 100 Richardson, TX 75081 United States</t>
  </si>
  <si>
    <t>http://www.creng.co</t>
  </si>
  <si>
    <t>3600 Lime Street, Building 2 Riverside, CA 92501 United States</t>
  </si>
  <si>
    <t>https://dronedrafting.com/</t>
  </si>
  <si>
    <t>67 West St, Ste 714 Brooklyn, NY 11222 United States</t>
  </si>
  <si>
    <t>https://eg4electronics.com</t>
  </si>
  <si>
    <t>1130 Como Street South Sulphur Springs, TX 95482 United States</t>
  </si>
  <si>
    <t>https://www.elite-solar.com/</t>
  </si>
  <si>
    <t>Pleasanton, CA United States</t>
  </si>
  <si>
    <t>http://www.altenerG.com</t>
  </si>
  <si>
    <t>525 Rt. 73 N, Suite 104 Marlton, NJ 08053 United States</t>
  </si>
  <si>
    <t>NJ</t>
  </si>
  <si>
    <t>https://energycodeace.com/</t>
  </si>
  <si>
    <t>https://www.energytoolbase.com/</t>
  </si>
  <si>
    <t>321 SE Osceola St. Suite102 Stuart, FL 34994 United States United States</t>
  </si>
  <si>
    <t>FL</t>
  </si>
  <si>
    <t>http://www.energyscaperenewables.com</t>
  </si>
  <si>
    <t>https://www.enverus.com/segments/power-and-renewables/</t>
  </si>
  <si>
    <t>http://www.epecsolutionsinc.com</t>
  </si>
  <si>
    <t>8878 Clayton Blvd Suite 300 Clayton, NC 27520 United States</t>
  </si>
  <si>
    <t>NC</t>
  </si>
  <si>
    <t>211 Puckett Ferry Rd, Bldg P Greenwood, SC 29649 United States</t>
  </si>
  <si>
    <t>SC</t>
  </si>
  <si>
    <t>https://eticaag.com/</t>
  </si>
  <si>
    <t>129 North Pennsylvania Avenue Greensburg, PA 15601 United States</t>
  </si>
  <si>
    <t>https://ezsolarproducts.com</t>
  </si>
  <si>
    <t>8385 S Allen St Ste 142 Sandy, UT 84070 United States</t>
  </si>
  <si>
    <t>UT</t>
  </si>
  <si>
    <t>https://www.fbdlogistics.com/</t>
  </si>
  <si>
    <t>21558 Ferrero Pkwy Walnut, CA 91789 United States</t>
  </si>
  <si>
    <t>https://fiboxusa.com/</t>
  </si>
  <si>
    <t>810 Cromwell Park Drive Suite R Glen Burnie, MD 21061 United States</t>
  </si>
  <si>
    <t>MD</t>
  </si>
  <si>
    <t>http://www.flexgen.com</t>
  </si>
  <si>
    <t>280 S. Mangum St. Ste. 150 Durham, NC 27701 United States</t>
  </si>
  <si>
    <t>http://www.fortresspower.com</t>
  </si>
  <si>
    <t>505 Keystone Road South Hampton, PA 18966 United States</t>
  </si>
  <si>
    <t>http://www.franklinwh.com</t>
  </si>
  <si>
    <t>http://www.fronius.us</t>
  </si>
  <si>
    <t>6797 Fronius Dr. Portage, IN 46368 United States</t>
  </si>
  <si>
    <t>https://www.gautamsolar.com/</t>
  </si>
  <si>
    <t>D120/121 Okhla Phase 1 New Delhi, Delhi 110020 India</t>
  </si>
  <si>
    <t>Delhi</t>
  </si>
  <si>
    <t>India</t>
  </si>
  <si>
    <t>https://www.gigaenergy.com/</t>
  </si>
  <si>
    <t>http://www.gmesupply.com</t>
  </si>
  <si>
    <t>1391 E Boone Industrial Dr. Columbia, MO 65202-3352 United States</t>
  </si>
  <si>
    <t>MO</t>
  </si>
  <si>
    <t>http://www.grapesolar.com/</t>
  </si>
  <si>
    <t>2635 West 7th Place Eugene, OR 97402 United States</t>
  </si>
  <si>
    <t>OR</t>
  </si>
  <si>
    <t>https://liniotech.com/</t>
  </si>
  <si>
    <t>Houston, TX United States</t>
  </si>
  <si>
    <t>http://www.harting.com</t>
  </si>
  <si>
    <t>1370 Bowes Rd Elgin, IL 60123 United States</t>
  </si>
  <si>
    <t>https://www.marmonutility.com/</t>
  </si>
  <si>
    <t>53 Old Wilton Road Milford, NH 03055 United States</t>
  </si>
  <si>
    <t>NH</t>
  </si>
  <si>
    <t>https://www.heyco.com/</t>
  </si>
  <si>
    <t>1800 Industrial Way Toms River, NJ 08755 United States</t>
  </si>
  <si>
    <t>http://www.hollaender.com/applications/solar-panel-racking-systems/</t>
  </si>
  <si>
    <t>10285 Wayne Avenue Cincinnati, OH 45215 United States</t>
  </si>
  <si>
    <t>https://www.homegridenergy.com/</t>
  </si>
  <si>
    <t>1350 Wigwam Parkway Henderson, NV 89074 United States</t>
  </si>
  <si>
    <t>NV</t>
  </si>
  <si>
    <t>http://www.hounensolar.com</t>
  </si>
  <si>
    <t>145 Millennium Drive Orangeburg, SC 29115 United States</t>
  </si>
  <si>
    <t xml:space="preserve">https://www.hubbell.com/hubbell/en/markets/renewables </t>
  </si>
  <si>
    <t>https://ibew569.org or http://necasandiego.org</t>
  </si>
  <si>
    <t>4545 Viewridge Ave. #100 San Diego, CA 92123 United States</t>
  </si>
  <si>
    <t>https://inlyteenergy.com</t>
  </si>
  <si>
    <t>San Leandro, CA United States</t>
  </si>
  <si>
    <t>https://www.ironridge.com/</t>
  </si>
  <si>
    <t>28357 Industrial Blvd Hayward, CA 94545 United States United States</t>
  </si>
  <si>
    <t>https://jcl.energy/</t>
  </si>
  <si>
    <t>54 S. Sharpsville Avenue Sharon, PA 16146 United States</t>
  </si>
  <si>
    <t>https://www.jstl.com.cn</t>
  </si>
  <si>
    <t>666 Gangmao Road , Economic Development Zone Yangzhong, Jiangsu 212200 China</t>
  </si>
  <si>
    <t>https://k2-systems.com/en-us</t>
  </si>
  <si>
    <t>4665 North Ave Suite I Oceanside, CA 92056 United States</t>
  </si>
  <si>
    <t>https://konarkinc.com/</t>
  </si>
  <si>
    <t>http://www.kosol.solar</t>
  </si>
  <si>
    <t>455 Hotel Circle S, San deigo, 92108 CA. AHMEDABAD, CA 92108 United States</t>
  </si>
  <si>
    <t>https://k-space.com/industrial-metrology/solar-panel-inspection/</t>
  </si>
  <si>
    <t>2182 Bishop Circle East Dexter, MI 48130 United States</t>
  </si>
  <si>
    <t>https://www.lindsayrenewables.com/</t>
  </si>
  <si>
    <t>Canal Fulton, OH United States</t>
  </si>
  <si>
    <t>https://www.logisticusgroup.com/</t>
  </si>
  <si>
    <t>1000 E North Street Greenville, SC 29601 United States</t>
  </si>
  <si>
    <t>https://en.longi-solar.com/</t>
  </si>
  <si>
    <t>WY United States United States</t>
  </si>
  <si>
    <t>WY</t>
  </si>
  <si>
    <t>https://lucidsolar.net</t>
  </si>
  <si>
    <t>628 S Hambledon Ave City of Industry, CA 91744 United States</t>
  </si>
  <si>
    <t>https://mbarcconstruction.com/</t>
  </si>
  <si>
    <t>1770 La Costa Meadows San Marcos, CA 92078 United States</t>
  </si>
  <si>
    <t>http://www.maddoxtransformer.com/</t>
  </si>
  <si>
    <t>865 Victor Hill Rd Greer, SC 29651 United States</t>
  </si>
  <si>
    <t>http://marvair.com/</t>
  </si>
  <si>
    <t>156 Seedling Drive Cordele, GA 31015 United States</t>
  </si>
  <si>
    <t>GA</t>
  </si>
  <si>
    <t>https://www.mbj-solutions.com/</t>
  </si>
  <si>
    <t>Jochim-Klindt-Straße 7 Ahrensburg, 22926 Germany</t>
  </si>
  <si>
    <t>Ahrensburg</t>
  </si>
  <si>
    <t>http://www.mkbattery.com</t>
  </si>
  <si>
    <t>1631 S. Sinclair St. Anaheim, CA 92806 United States</t>
  </si>
  <si>
    <t>https://www.mondragon-assembly.com/</t>
  </si>
  <si>
    <t>https://www.neovolta.com/</t>
  </si>
  <si>
    <t>12195 Dearborn Place Poway, CA 92064 United States</t>
  </si>
  <si>
    <t>http://neweraelectric.com</t>
  </si>
  <si>
    <t>682 Rancheros Dr. San Marcos, CA 92069 United States</t>
  </si>
  <si>
    <t>https://www.nvent.com/en-us/energy-storage</t>
  </si>
  <si>
    <t>Anoka, MN United States</t>
  </si>
  <si>
    <t>http://omgroofing.com</t>
  </si>
  <si>
    <t>153 Bowles Road Agawam, MA 01020 United States</t>
  </si>
  <si>
    <t>MA</t>
  </si>
  <si>
    <t>http://www.openadr.org</t>
  </si>
  <si>
    <t>111 Deerwood Rd 200 San Ramon, CA 94583 United States</t>
  </si>
  <si>
    <t>http://www.opsun.com</t>
  </si>
  <si>
    <t>Quebec</t>
  </si>
  <si>
    <t>http://parasolstructures.com</t>
  </si>
  <si>
    <t>NY United States</t>
  </si>
  <si>
    <t>http://www.pegasussolar.com</t>
  </si>
  <si>
    <t>506 W Ohio Ave Richmond, CA 98404 United States United States</t>
  </si>
  <si>
    <t>https://www.phazebreak.com/</t>
  </si>
  <si>
    <t>1358 S Enterprise St Olathe, KS 66061 United States</t>
  </si>
  <si>
    <t>KS</t>
  </si>
  <si>
    <t>https://www.premiumcad.com/</t>
  </si>
  <si>
    <t>https://www.purepower.com/</t>
  </si>
  <si>
    <t>111 River Street Suite 1110 Hoboken, NJ 07030 United States</t>
  </si>
  <si>
    <t>75 Kenmare Street Suite 5H New York, NY 10012 United States</t>
  </si>
  <si>
    <t>http://pzse.com</t>
  </si>
  <si>
    <t>https://us.qcells.com/</t>
  </si>
  <si>
    <t>300 Spectrum Center Drive Suite 500 Irvine, CA 92618 United States</t>
  </si>
  <si>
    <t>https://www.rayzonsolar.com/</t>
  </si>
  <si>
    <t>806, Blue Point, Opp. D-Mart, Sarthana Jakat Naka Surat, Gujarat 395006 India</t>
  </si>
  <si>
    <t>Surat</t>
  </si>
  <si>
    <t>http://rct-power.us</t>
  </si>
  <si>
    <t>https://renewable-energysolutions.com/</t>
  </si>
  <si>
    <t>5625 Ruffin Rd Suite 100 San Diego, CA 92123 United States</t>
  </si>
  <si>
    <t>https://www.renonpower.com</t>
  </si>
  <si>
    <t>https://reportallusa.com</t>
  </si>
  <si>
    <t>15345 Chardon Windsor Rd Huntsburg, OH 44046 United States</t>
  </si>
  <si>
    <t>https://rightangleeng.com/</t>
  </si>
  <si>
    <t>757 Technology Ave Orem, UT 84097 United States United States</t>
  </si>
  <si>
    <t>https://roboforce.ai</t>
  </si>
  <si>
    <t>1595 McCarthy Blvd Milpitas, CA 95035 United States United States</t>
  </si>
  <si>
    <t>https://www.rollerdie.com/</t>
  </si>
  <si>
    <t>1172 Industrial Blvd Louisville, KY 40219 United States</t>
  </si>
  <si>
    <t>KY</t>
  </si>
  <si>
    <t>https://www.rollsbattery.com</t>
  </si>
  <si>
    <t>1 Station Rd Springhill, NS B0M 1X0 Canada Canada</t>
  </si>
  <si>
    <t>NS</t>
  </si>
  <si>
    <t>http://www.roof-tech.us</t>
  </si>
  <si>
    <t>10620 Treena St. Suite 230 San Diego, CA 92131 United States</t>
  </si>
  <si>
    <t>http://www.roxtec.com</t>
  </si>
  <si>
    <t>1140 N 129th East Avenue Tulsa, OK 74116 United States</t>
  </si>
  <si>
    <t>OK</t>
  </si>
  <si>
    <t>https://www.saft.com</t>
  </si>
  <si>
    <t>13575 Waterworks Street Jacksonville, FL 32221 United States</t>
  </si>
  <si>
    <t>https://signaturesolar.com/</t>
  </si>
  <si>
    <t>421 Industrial Dr. E Ste 201 Sulphur Springs, TX 75482 United States</t>
  </si>
  <si>
    <t>http://www.sitecapture.com</t>
  </si>
  <si>
    <t>4096 Piedmont Ave Oakland, CA 94611 United States United States</t>
  </si>
  <si>
    <t>https://www.sitetracker.com/</t>
  </si>
  <si>
    <t>235 Pine Street, Suite 2150 San Francisco, CA 94104 United States</t>
  </si>
  <si>
    <t>http://www.snaketray.com</t>
  </si>
  <si>
    <t>http://www.snapnrack.com</t>
  </si>
  <si>
    <t>Ste. 200 San Luis Obispo, CA 93401 United States</t>
  </si>
  <si>
    <t>https://www.sol-ark.com/</t>
  </si>
  <si>
    <t>805 Central Expressway S Allen, TX 75013 United States</t>
  </si>
  <si>
    <t>http://www.soladeck.com</t>
  </si>
  <si>
    <t>United States WI Eau Claire, WI 54701 United States</t>
  </si>
  <si>
    <t>http://www.solarconnections.com</t>
  </si>
  <si>
    <t>4800 Metalmaster Way McHenry, IL 60050 United States United States</t>
  </si>
  <si>
    <t>http://www.solarenergy.org</t>
  </si>
  <si>
    <t>39845 Mathews Lane Paonia, CO 81428 United States</t>
  </si>
  <si>
    <t>CO</t>
  </si>
  <si>
    <t>https://solarinstallationmachines.com</t>
  </si>
  <si>
    <t>San Carlos, CA United States</t>
  </si>
  <si>
    <t>https://www.soligent.net/</t>
  </si>
  <si>
    <t>400 S. Record Street, Suite 1500 Dallas, TX 75202 United States</t>
  </si>
  <si>
    <t>http://www.sollega.com</t>
  </si>
  <si>
    <t>2480 Mission Street, Suite 107B San Francisco, CA 94110 United States</t>
  </si>
  <si>
    <t>http://solarpanelrecycling.com</t>
  </si>
  <si>
    <t>1325 Litton Drive Salisbury, NC 28147 United States</t>
  </si>
  <si>
    <t>2355 Zanker Road San Jose, CA 95131 United States United States</t>
  </si>
  <si>
    <t>https://www.sunballast.us/</t>
  </si>
  <si>
    <t>1841 N Hercules Ave Clearwater, FL 33765 United States</t>
  </si>
  <si>
    <t>http://www.sunbeltsolomon.com</t>
  </si>
  <si>
    <t>2063 Blount Rd. Pompano Beach, FL 33069 United States</t>
  </si>
  <si>
    <t>https://sunmodo.com/</t>
  </si>
  <si>
    <t>14800 NE 65th Street Vancouver, WA 98682 United States</t>
  </si>
  <si>
    <t>WA</t>
  </si>
  <si>
    <t>https://sunstackracking.com/</t>
  </si>
  <si>
    <t>http://www.sunvoy.com</t>
  </si>
  <si>
    <t>9504 Poplar Leaf Ct Fairfax, VA 22031 United States</t>
  </si>
  <si>
    <t>VA</t>
  </si>
  <si>
    <t>https://solarrecycling.com/</t>
  </si>
  <si>
    <t>85089 San Jacinto Lane Desert Hot Springs, CA 92240 United States</t>
  </si>
  <si>
    <t>https://www.tigoenergy.com/</t>
  </si>
  <si>
    <t>420 Blossom Hill Road Los Gatos, CA 95032 United States</t>
  </si>
  <si>
    <t>https://www.unicorn-sd.com/</t>
  </si>
  <si>
    <t>227 Silberhorn Dr Folsom, CA 95630 United States</t>
  </si>
  <si>
    <t>http://www.unirac.com</t>
  </si>
  <si>
    <t>1411 Broadway Blvd, NE Albuquerque, NM 87102 United States United States</t>
  </si>
  <si>
    <t>NM</t>
  </si>
  <si>
    <t>70 Water St Thomaston, ME 04861 United States United States</t>
  </si>
  <si>
    <t>ME</t>
  </si>
  <si>
    <t>http://www.voltronicpower.com</t>
  </si>
  <si>
    <t>No 406., Xinhu 1st Rd. Neihu Dist. Taipei, R.O.C Taipei, R.O.C</t>
  </si>
  <si>
    <t>Taipei</t>
  </si>
  <si>
    <t>Taiwan</t>
  </si>
  <si>
    <t>http://www.wago.com</t>
  </si>
  <si>
    <t>N120W19129 Freistadt Rd Germantown, WI 53022 United States United States</t>
  </si>
  <si>
    <t>https://xendee.com/</t>
  </si>
  <si>
    <t>contact@snapnrack.com</t>
  </si>
  <si>
    <t>10625 Telge Rd, Houston, TX 77095, United States</t>
  </si>
  <si>
    <t>https://www.segsolar.com/</t>
  </si>
  <si>
    <t>Yangzhong</t>
  </si>
  <si>
    <t>China</t>
  </si>
  <si>
    <t>2300 West Sahara Ave, Suite 800 Las Vegas, NV 89102</t>
  </si>
  <si>
    <t>hello@substack.com</t>
  </si>
  <si>
    <t>https://topracktech.com/</t>
  </si>
  <si>
    <t>Info@TopRackTech.com</t>
  </si>
  <si>
    <t>355 New Albany Road, Suite B, Moorestown, NJ 08057</t>
  </si>
  <si>
    <t>6889 Rexwood Rd Unit #5, Mississauga, ON L4V 1R2, Canada</t>
  </si>
  <si>
    <t>https://www.polarracking.com/?utm_campaign=gmb</t>
  </si>
  <si>
    <t>sales@polarracking.com</t>
  </si>
  <si>
    <t>lqj@yztongling.c</t>
  </si>
  <si>
    <t>https://www.s-5.com/</t>
  </si>
  <si>
    <t>12730 Black Forest Rd, Colorado Springs, CO 80908</t>
  </si>
  <si>
    <t>info@s-5.com</t>
  </si>
  <si>
    <t>services@rct-power.us</t>
  </si>
  <si>
    <t xml:space="preserve">100 Pringle Ave, Suite 780, Walnut Creek, California. </t>
  </si>
  <si>
    <t>https://alliant.consulting/</t>
  </si>
  <si>
    <t>3009 Post Oak Blvd, Suite 2000 Houston, TX 77056</t>
  </si>
  <si>
    <t>contact@alliantgroup.com</t>
  </si>
  <si>
    <t>6 East Beisanhuan Rd.,beijing 100028 Beijing, China</t>
  </si>
  <si>
    <t>Beijing</t>
  </si>
  <si>
    <t>tse@ciec.com.cn</t>
  </si>
  <si>
    <t>https://www.ciec-haihua.com.cn</t>
  </si>
  <si>
    <t>https://www.d-volt.co/</t>
  </si>
  <si>
    <t>4214 Dayco St, Houston, TX 77092, United States</t>
  </si>
  <si>
    <t>info@d-volt.co</t>
  </si>
  <si>
    <t>http://www.imperialstar.com/</t>
  </si>
  <si>
    <t>19200 Hamish Rd #100, Tomball, TX 77377, United States</t>
  </si>
  <si>
    <t>service1@imperialstar.biz</t>
  </si>
  <si>
    <t>Not Having</t>
  </si>
  <si>
    <t>https://www.innovationsinoptics.com/</t>
  </si>
  <si>
    <t>10 Gill St suite k, Woburn, MA 01801, United States</t>
  </si>
  <si>
    <t>CarolynT@innovationsinoptics.com</t>
  </si>
  <si>
    <t>14221 Dallas Parkway, Suite 1000, Dallas, TX 75254, United States</t>
  </si>
  <si>
    <t>https://www.interstatebatteries.com/?utm_source=google&amp;utm_medium=local&amp;utm_campaign=localmaps&amp;utm_content=1</t>
  </si>
  <si>
    <t>https://www.jasolar.com/html/en/</t>
  </si>
  <si>
    <t>2570 North First Street, Suite 360 San Jose, CA 95131, USA</t>
  </si>
  <si>
    <t>info.us@jasolar.com</t>
  </si>
  <si>
    <t>https://www.nabcep.org/</t>
  </si>
  <si>
    <t>56 Clifton Country Rd., Suite 202 Clifton Park, NY 12065</t>
  </si>
  <si>
    <t>info@nabcep.org</t>
  </si>
  <si>
    <t>https://www.nacleanenergy.com/</t>
  </si>
  <si>
    <t>istuart@nacleanenergy.com</t>
  </si>
  <si>
    <t>600 14th St NW, Washington, District of Columbi</t>
  </si>
  <si>
    <t>DC</t>
  </si>
  <si>
    <t>https://newsunroad.com/</t>
  </si>
  <si>
    <t>1301 South 46th Street, Building 112, Richmond Field Station Richmond, CA 94804 USA</t>
  </si>
  <si>
    <t>sales@newsunroad.com</t>
  </si>
  <si>
    <t>sales@vigilexenergy.com</t>
  </si>
  <si>
    <t>3300 N 124th St, Wauwatosa, WI 53222, United States</t>
  </si>
  <si>
    <t>https://www.briggsandstratton.com/na/en_us/home.html</t>
  </si>
  <si>
    <t>support@coperniq.io</t>
  </si>
  <si>
    <t>548 Market St PMB San Francisco, California</t>
  </si>
  <si>
    <t>4294 Island Fox Lane | Denver, NC 28037 US</t>
  </si>
  <si>
    <t>info@energyscaperenewables.com</t>
  </si>
  <si>
    <t>40 Waterview Drive Shelton Connecticut USA 06484-1000</t>
  </si>
  <si>
    <t>CT</t>
  </si>
  <si>
    <t>2377 Gold Meadow Way Gold River, CA 95670</t>
  </si>
  <si>
    <t>sales@pointguardenergy.com</t>
  </si>
  <si>
    <t>https://www.pointguardenergy.com/contact</t>
  </si>
  <si>
    <t>Ace Studio, Plot No. 01B, 5th Floor, Sector 126, Noida, UP 201303 India</t>
  </si>
  <si>
    <t>Noida</t>
  </si>
  <si>
    <t>contact@premiumcad.com</t>
  </si>
  <si>
    <t>1478 Stone Point Dr. Suite 190, Roseville, CA 95661</t>
  </si>
  <si>
    <t>291 Skip Lane, Bay Shore NY 11706</t>
  </si>
  <si>
    <t>information@snaketray.com</t>
  </si>
  <si>
    <t>STIF - Société de Tôlerie Industrielle Française - Z.A. de la Lande - 49170 Saint-Georges-sur-Loire - France</t>
  </si>
  <si>
    <t>www.stifnet.com</t>
  </si>
  <si>
    <t>France</t>
  </si>
  <si>
    <t>Saint-Georges-sur-Loire</t>
  </si>
  <si>
    <t>https://pv-magazine-usa.com/</t>
  </si>
  <si>
    <t>support@pv-magazine.com</t>
  </si>
  <si>
    <t>http://www.esfoundrycorp.com/</t>
  </si>
  <si>
    <t>support@esfoundrycorp.com</t>
  </si>
  <si>
    <t>https://www.bayern-international.de/en/bavarian-pavilion</t>
  </si>
  <si>
    <t>export@abcsupply.com</t>
  </si>
  <si>
    <t>marketing@accuenergy.com</t>
  </si>
  <si>
    <t>marketing@canadiansolar.com</t>
  </si>
  <si>
    <t>info@anchorp.com</t>
  </si>
  <si>
    <t>press@anzarenewables.com</t>
  </si>
  <si>
    <t>ewf@bajacarports.com</t>
  </si>
  <si>
    <t>info@blymyer.com</t>
  </si>
  <si>
    <t>info@cea3.com</t>
  </si>
  <si>
    <t>marketing.global@bovietsolar.com</t>
  </si>
  <si>
    <t>info@sitecapture.com</t>
  </si>
  <si>
    <t>info@solarconnections.com</t>
  </si>
  <si>
    <t>contact@energytoolbase.com</t>
  </si>
  <si>
    <t>2901 Vía Fortuna #100, Austin, TX 78746, United States</t>
  </si>
  <si>
    <t>energyanalyticssupport@enverus.com</t>
  </si>
  <si>
    <t>Intake@solarips.com</t>
  </si>
  <si>
    <t>4080 Winnetka Avenue Rolling Meadows, IL, 60008 Chicago (United States)</t>
  </si>
  <si>
    <t>us.solar@mondragon-assembly.com</t>
  </si>
  <si>
    <t>RPinfo@omgroofing.com</t>
  </si>
  <si>
    <t>979 Av. de Bourgogne Bureau 450, Québec City, Quebec G1W 2L4, Canada</t>
  </si>
  <si>
    <t>sales@opsun.com</t>
  </si>
  <si>
    <t>sales@pegasussolar.com</t>
  </si>
  <si>
    <t>sales@rollsbattery.com</t>
  </si>
  <si>
    <t>sales@victronenergy.com</t>
  </si>
  <si>
    <t>solar@rightangleeng.com</t>
  </si>
  <si>
    <t>hello@roboforce.ai</t>
  </si>
  <si>
    <t>info@sitetracker.com</t>
  </si>
  <si>
    <t>www.sei-device.com</t>
  </si>
  <si>
    <t>http://www.victronenergy.com/</t>
  </si>
  <si>
    <t>info.us@wago.com</t>
  </si>
  <si>
    <t>7855 Fay Ave #100, La Jolla, CA 92037, United States</t>
  </si>
  <si>
    <t>anasle@xendee.com</t>
  </si>
  <si>
    <t>info@arglobal.com</t>
  </si>
  <si>
    <t>info@americangroundscrew.com</t>
  </si>
  <si>
    <t>info@bilasolar.com</t>
  </si>
  <si>
    <t>customerservice@amphenol-aio.com</t>
  </si>
  <si>
    <t>sales@apasolar.com</t>
  </si>
  <si>
    <t>NOE@AUTO-PV.COM</t>
  </si>
  <si>
    <t>1249 S. White River Pkwy E. Dr Indianapolis, Indiana 46225 United States</t>
  </si>
  <si>
    <t>7455 East 46th Street Tulsa, OK 74145-6379</t>
  </si>
  <si>
    <t>sales@bsbsystems.com</t>
  </si>
  <si>
    <t>renewables@chinacnd.com</t>
  </si>
  <si>
    <t>kpersio@ccabh.com</t>
  </si>
  <si>
    <t>4355 Varsity Dr, Ann Arbor, MI 48108, United States</t>
  </si>
  <si>
    <t>CompanyGear@carhartt.com</t>
  </si>
  <si>
    <t>info@chemlink.com</t>
  </si>
  <si>
    <t>info@epecsolutionsinc.com</t>
  </si>
  <si>
    <t>info@flexgen.com</t>
  </si>
  <si>
    <t>info@gmesupply.com</t>
  </si>
  <si>
    <t>support@connectder.com</t>
  </si>
  <si>
    <t>csr@copperweld.com</t>
  </si>
  <si>
    <t>support@creng.solar</t>
  </si>
  <si>
    <t>info@dronedrafting.com</t>
  </si>
  <si>
    <t>info@eticaag.com</t>
  </si>
  <si>
    <t>info@ezsolarproducts.com</t>
  </si>
  <si>
    <t>info@elite-solar.com</t>
  </si>
  <si>
    <t>info@gautamsolar.com</t>
  </si>
  <si>
    <t>sales@altenerG.com</t>
  </si>
  <si>
    <t>sales@fortresspower.com</t>
  </si>
  <si>
    <t>outreach@energycodeace.com</t>
  </si>
  <si>
    <t>sales@fbdlogistics.com</t>
  </si>
  <si>
    <t>sales.usa@fibox.com</t>
  </si>
  <si>
    <t>service@franklinwh.com</t>
  </si>
  <si>
    <t>1731 Technology Dr., Suite 530 San Jose, CA 95110</t>
  </si>
  <si>
    <t>sales.usa@fronius.com</t>
  </si>
  <si>
    <t>35529 U.S. 96 S, Buna, TX 77612, United States</t>
  </si>
  <si>
    <t>info@openadr.org</t>
  </si>
  <si>
    <t>INFO@grapesolar.com</t>
  </si>
  <si>
    <t>sales@liniotech.com</t>
  </si>
  <si>
    <t>more.info@HARTING.com</t>
  </si>
  <si>
    <t>information@heyco.com</t>
  </si>
  <si>
    <t>sales@hollaender.com</t>
  </si>
  <si>
    <t>support@lithionbattery.com</t>
  </si>
  <si>
    <t>contact@inlyteenergy.com</t>
  </si>
  <si>
    <t>sales@jcl.energy</t>
  </si>
  <si>
    <t>sales@reportallusa.com</t>
  </si>
  <si>
    <t>info-us@k2-systems.com</t>
  </si>
  <si>
    <t>7433 Las Colinas Blvd. Ste 101 Irving, Texas 75063</t>
  </si>
  <si>
    <t>info@konarkinc.com</t>
  </si>
  <si>
    <t>info@parasolstructures.com</t>
  </si>
  <si>
    <t>support@k-space.com</t>
  </si>
  <si>
    <t>RCooper@LindsayRenewables.com</t>
  </si>
  <si>
    <t>sales@logisticusgroup.com</t>
  </si>
  <si>
    <t>us.sales@lucidsolar.net</t>
  </si>
  <si>
    <t>info@mbarcc.com</t>
  </si>
  <si>
    <t>sales@mkbattery.com</t>
  </si>
  <si>
    <t>sales@maddox.com</t>
  </si>
  <si>
    <t>sales@mbj-solutions.com</t>
  </si>
  <si>
    <t>sales@roof-tech.us</t>
  </si>
  <si>
    <t>office@neovolta.com</t>
  </si>
  <si>
    <t>Info@neweraelectric.com</t>
  </si>
  <si>
    <t>info@phazebreak.com</t>
  </si>
  <si>
    <t>info@PurePower.com</t>
  </si>
  <si>
    <t>contact@rayzonenergies.com</t>
  </si>
  <si>
    <t>info@renewablenergys.com</t>
  </si>
  <si>
    <t>support@renon-usa.com</t>
  </si>
  <si>
    <t>580 McIntyre Rd. McKinney, TX 75071 United States</t>
  </si>
  <si>
    <t>sales@soladeck.com</t>
  </si>
  <si>
    <t>GDPR@saft.com</t>
  </si>
  <si>
    <t>support@signaturesolar.com</t>
  </si>
  <si>
    <t>sei@solarenergy.org</t>
  </si>
  <si>
    <t>nick@npcsolar.com</t>
  </si>
  <si>
    <t>info@soligent.net</t>
  </si>
  <si>
    <t>info@sollega.com</t>
  </si>
  <si>
    <t>info@solarpanelrecycling.com</t>
  </si>
  <si>
    <t>Info@sunmodo.com</t>
  </si>
  <si>
    <t>hello@sunvoy.com</t>
  </si>
  <si>
    <t>info@solarrecycling.com</t>
  </si>
  <si>
    <t>info@unicorn-sd.com</t>
  </si>
  <si>
    <t>unirac@gmail.com</t>
  </si>
  <si>
    <t>sales@voltronic.com.tw</t>
  </si>
  <si>
    <t>ni</t>
  </si>
  <si>
    <t>done with the booth designing and construction part</t>
  </si>
  <si>
    <t>Intersolar and Energy Storage North America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</si>
</sst>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/>
    </xf>
    <xf numFmtId="0" fontId="20" fillId="0" borderId="10" xfId="42" applyFont="1" applyBorder="1"/>
    <xf numFmtId="0" fontId="21" fillId="33" borderId="10" xfId="0" applyFont="1" applyFill="1" applyBorder="1"/>
    <xf numFmtId="0" fontId="20" fillId="0" borderId="10" xfId="0" applyFont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0" fontId="20" fillId="0" borderId="11" xfId="42" applyFont="1" applyFill="1" applyBorder="1"/>
    <xf numFmtId="0" fontId="20" fillId="0" borderId="0" xfId="42" applyFont="1"/>
    <xf numFmtId="0" fontId="20" fillId="0" borderId="10" xfId="42" applyFont="1" applyBorder="1" applyAlignment="1"/>
    <xf numFmtId="16" fontId="0" fillId="34" borderId="0" xfId="0" applyNumberForma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4\Desktop\COMPAIN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  <row r="208">
          <cell r="A208"/>
          <cell r="B208"/>
        </row>
        <row r="209">
          <cell r="A209"/>
          <cell r="B209"/>
        </row>
        <row r="210">
          <cell r="A210"/>
          <cell r="B210"/>
        </row>
        <row r="211">
          <cell r="A211"/>
          <cell r="B211"/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mbarcc.com" TargetMode="External"/><Relationship Id="rId21" Type="http://schemas.openxmlformats.org/officeDocument/2006/relationships/hyperlink" Target="mailto:service1@imperialstar.biz" TargetMode="External"/><Relationship Id="rId42" Type="http://schemas.openxmlformats.org/officeDocument/2006/relationships/hyperlink" Target="https://pv-magazine-usa.com/" TargetMode="External"/><Relationship Id="rId63" Type="http://schemas.openxmlformats.org/officeDocument/2006/relationships/hyperlink" Target="mailto:solar@rightangleeng.com" TargetMode="External"/><Relationship Id="rId84" Type="http://schemas.openxmlformats.org/officeDocument/2006/relationships/hyperlink" Target="mailto:info@chemlink.com" TargetMode="External"/><Relationship Id="rId138" Type="http://schemas.openxmlformats.org/officeDocument/2006/relationships/hyperlink" Target="mailto:info@soligent.net" TargetMode="External"/><Relationship Id="rId107" Type="http://schemas.openxmlformats.org/officeDocument/2006/relationships/hyperlink" Target="mailto:sales@hollaender.com" TargetMode="External"/><Relationship Id="rId11" Type="http://schemas.openxmlformats.org/officeDocument/2006/relationships/hyperlink" Target="https://www.s-5.com/" TargetMode="External"/><Relationship Id="rId32" Type="http://schemas.openxmlformats.org/officeDocument/2006/relationships/hyperlink" Target="mailto:sales@newsunroad.com" TargetMode="External"/><Relationship Id="rId53" Type="http://schemas.openxmlformats.org/officeDocument/2006/relationships/hyperlink" Target="mailto:marketing.global@bovietsolar.com" TargetMode="External"/><Relationship Id="rId74" Type="http://schemas.openxmlformats.org/officeDocument/2006/relationships/hyperlink" Target="mailto:info@arglobal.com" TargetMode="External"/><Relationship Id="rId128" Type="http://schemas.openxmlformats.org/officeDocument/2006/relationships/hyperlink" Target="mailto:info@renewablenergys.com" TargetMode="External"/><Relationship Id="rId5" Type="http://schemas.openxmlformats.org/officeDocument/2006/relationships/hyperlink" Target="mailto:hello@substack.com" TargetMode="External"/><Relationship Id="rId90" Type="http://schemas.openxmlformats.org/officeDocument/2006/relationships/hyperlink" Target="mailto:sales@altenerG.com" TargetMode="External"/><Relationship Id="rId95" Type="http://schemas.openxmlformats.org/officeDocument/2006/relationships/hyperlink" Target="mailto:sales@fbdlogistics.com" TargetMode="External"/><Relationship Id="rId22" Type="http://schemas.openxmlformats.org/officeDocument/2006/relationships/hyperlink" Target="https://www.innovationsinoptics.com/" TargetMode="External"/><Relationship Id="rId27" Type="http://schemas.openxmlformats.org/officeDocument/2006/relationships/hyperlink" Target="https://www.nabcep.org/" TargetMode="External"/><Relationship Id="rId43" Type="http://schemas.openxmlformats.org/officeDocument/2006/relationships/hyperlink" Target="mailto:support@pv-magazine.com" TargetMode="External"/><Relationship Id="rId48" Type="http://schemas.openxmlformats.org/officeDocument/2006/relationships/hyperlink" Target="mailto:marketing@accuenergy.com" TargetMode="External"/><Relationship Id="rId64" Type="http://schemas.openxmlformats.org/officeDocument/2006/relationships/hyperlink" Target="mailto:hello@roboforce.ai" TargetMode="External"/><Relationship Id="rId69" Type="http://schemas.openxmlformats.org/officeDocument/2006/relationships/hyperlink" Target="http://www.sei-device.com/" TargetMode="External"/><Relationship Id="rId113" Type="http://schemas.openxmlformats.org/officeDocument/2006/relationships/hyperlink" Target="mailto:support@k-space.com" TargetMode="External"/><Relationship Id="rId118" Type="http://schemas.openxmlformats.org/officeDocument/2006/relationships/hyperlink" Target="mailto:sales@maddox.com" TargetMode="External"/><Relationship Id="rId134" Type="http://schemas.openxmlformats.org/officeDocument/2006/relationships/hyperlink" Target="mailto:support@signaturesolar.com" TargetMode="External"/><Relationship Id="rId139" Type="http://schemas.openxmlformats.org/officeDocument/2006/relationships/hyperlink" Target="mailto:info@sollega.com" TargetMode="External"/><Relationship Id="rId80" Type="http://schemas.openxmlformats.org/officeDocument/2006/relationships/hyperlink" Target="mailto:sales@bsbsystems.com" TargetMode="External"/><Relationship Id="rId85" Type="http://schemas.openxmlformats.org/officeDocument/2006/relationships/hyperlink" Target="mailto:support@connectder.com" TargetMode="External"/><Relationship Id="rId12" Type="http://schemas.openxmlformats.org/officeDocument/2006/relationships/hyperlink" Target="mailto:info@s-5.com" TargetMode="External"/><Relationship Id="rId17" Type="http://schemas.openxmlformats.org/officeDocument/2006/relationships/hyperlink" Target="https://www.ciec-haihua.com.cn/" TargetMode="External"/><Relationship Id="rId33" Type="http://schemas.openxmlformats.org/officeDocument/2006/relationships/hyperlink" Target="https://www.briggsandstratton.com/na/en_us/home.html" TargetMode="External"/><Relationship Id="rId38" Type="http://schemas.openxmlformats.org/officeDocument/2006/relationships/hyperlink" Target="mailto:contact@premiumcad.com" TargetMode="External"/><Relationship Id="rId59" Type="http://schemas.openxmlformats.org/officeDocument/2006/relationships/hyperlink" Target="mailto:us.solar@mondragon-assembly.com" TargetMode="External"/><Relationship Id="rId103" Type="http://schemas.openxmlformats.org/officeDocument/2006/relationships/hyperlink" Target="mailto:INFO@grapesolar.com" TargetMode="External"/><Relationship Id="rId108" Type="http://schemas.openxmlformats.org/officeDocument/2006/relationships/hyperlink" Target="mailto:support@lithionbattery.com" TargetMode="External"/><Relationship Id="rId124" Type="http://schemas.openxmlformats.org/officeDocument/2006/relationships/hyperlink" Target="mailto:info@parasolstructures.com" TargetMode="External"/><Relationship Id="rId129" Type="http://schemas.openxmlformats.org/officeDocument/2006/relationships/hyperlink" Target="mailto:support@renon-usa.com" TargetMode="External"/><Relationship Id="rId54" Type="http://schemas.openxmlformats.org/officeDocument/2006/relationships/hyperlink" Target="mailto:marketing@canadiansolar.com" TargetMode="External"/><Relationship Id="rId70" Type="http://schemas.openxmlformats.org/officeDocument/2006/relationships/hyperlink" Target="mailto:sales@victronenergy.com" TargetMode="External"/><Relationship Id="rId75" Type="http://schemas.openxmlformats.org/officeDocument/2006/relationships/hyperlink" Target="mailto:info@americangroundscrew.com" TargetMode="External"/><Relationship Id="rId91" Type="http://schemas.openxmlformats.org/officeDocument/2006/relationships/hyperlink" Target="mailto:outreach@energycodeace.com" TargetMode="External"/><Relationship Id="rId96" Type="http://schemas.openxmlformats.org/officeDocument/2006/relationships/hyperlink" Target="mailto:sales.usa@fibox.com" TargetMode="External"/><Relationship Id="rId140" Type="http://schemas.openxmlformats.org/officeDocument/2006/relationships/hyperlink" Target="mailto:info@solarpanelrecycling.com" TargetMode="External"/><Relationship Id="rId145" Type="http://schemas.openxmlformats.org/officeDocument/2006/relationships/hyperlink" Target="mailto:unirac@gmail.com" TargetMode="External"/><Relationship Id="rId1" Type="http://schemas.openxmlformats.org/officeDocument/2006/relationships/hyperlink" Target="mailto:info@4steleng.com" TargetMode="External"/><Relationship Id="rId6" Type="http://schemas.openxmlformats.org/officeDocument/2006/relationships/hyperlink" Target="https://topracktech.com/" TargetMode="External"/><Relationship Id="rId23" Type="http://schemas.openxmlformats.org/officeDocument/2006/relationships/hyperlink" Target="mailto:CarolynT@innovationsinoptics.com" TargetMode="External"/><Relationship Id="rId28" Type="http://schemas.openxmlformats.org/officeDocument/2006/relationships/hyperlink" Target="mailto:info@nabcep.org" TargetMode="External"/><Relationship Id="rId49" Type="http://schemas.openxmlformats.org/officeDocument/2006/relationships/hyperlink" Target="mailto:info@anchorp.com" TargetMode="External"/><Relationship Id="rId114" Type="http://schemas.openxmlformats.org/officeDocument/2006/relationships/hyperlink" Target="mailto:RCooper@LindsayRenewables.com" TargetMode="External"/><Relationship Id="rId119" Type="http://schemas.openxmlformats.org/officeDocument/2006/relationships/hyperlink" Target="mailto:sales@mbj-solutions.com" TargetMode="External"/><Relationship Id="rId44" Type="http://schemas.openxmlformats.org/officeDocument/2006/relationships/hyperlink" Target="http://www.esfoundrycorp.com/" TargetMode="External"/><Relationship Id="rId60" Type="http://schemas.openxmlformats.org/officeDocument/2006/relationships/hyperlink" Target="mailto:RPinfo@omgroofing.com" TargetMode="External"/><Relationship Id="rId65" Type="http://schemas.openxmlformats.org/officeDocument/2006/relationships/hyperlink" Target="mailto:sales@rollsbattery.com" TargetMode="External"/><Relationship Id="rId81" Type="http://schemas.openxmlformats.org/officeDocument/2006/relationships/hyperlink" Target="mailto:renewables@chinacnd.com" TargetMode="External"/><Relationship Id="rId86" Type="http://schemas.openxmlformats.org/officeDocument/2006/relationships/hyperlink" Target="mailto:csr@copperweld.com" TargetMode="External"/><Relationship Id="rId130" Type="http://schemas.openxmlformats.org/officeDocument/2006/relationships/hyperlink" Target="mailto:sales@reportallusa.com" TargetMode="External"/><Relationship Id="rId135" Type="http://schemas.openxmlformats.org/officeDocument/2006/relationships/hyperlink" Target="mailto:sales@soladeck.com" TargetMode="External"/><Relationship Id="rId13" Type="http://schemas.openxmlformats.org/officeDocument/2006/relationships/hyperlink" Target="mailto:services@rct-power.us" TargetMode="External"/><Relationship Id="rId18" Type="http://schemas.openxmlformats.org/officeDocument/2006/relationships/hyperlink" Target="https://www.d-volt.co/" TargetMode="External"/><Relationship Id="rId39" Type="http://schemas.openxmlformats.org/officeDocument/2006/relationships/hyperlink" Target="mailto:information@snaketray.com" TargetMode="External"/><Relationship Id="rId109" Type="http://schemas.openxmlformats.org/officeDocument/2006/relationships/hyperlink" Target="mailto:contact@inlyteenergy.com" TargetMode="External"/><Relationship Id="rId34" Type="http://schemas.openxmlformats.org/officeDocument/2006/relationships/hyperlink" Target="mailto:support@coperniq.io" TargetMode="External"/><Relationship Id="rId50" Type="http://schemas.openxmlformats.org/officeDocument/2006/relationships/hyperlink" Target="mailto:press@anzarenewables.com" TargetMode="External"/><Relationship Id="rId55" Type="http://schemas.openxmlformats.org/officeDocument/2006/relationships/hyperlink" Target="mailto:info@cea3.com" TargetMode="External"/><Relationship Id="rId76" Type="http://schemas.openxmlformats.org/officeDocument/2006/relationships/hyperlink" Target="mailto:customerservice@amphenol-aio.com" TargetMode="External"/><Relationship Id="rId97" Type="http://schemas.openxmlformats.org/officeDocument/2006/relationships/hyperlink" Target="mailto:info@flexgen.com" TargetMode="External"/><Relationship Id="rId104" Type="http://schemas.openxmlformats.org/officeDocument/2006/relationships/hyperlink" Target="mailto:sales@liniotech.com" TargetMode="External"/><Relationship Id="rId120" Type="http://schemas.openxmlformats.org/officeDocument/2006/relationships/hyperlink" Target="mailto:sales@mkbattery.com" TargetMode="External"/><Relationship Id="rId125" Type="http://schemas.openxmlformats.org/officeDocument/2006/relationships/hyperlink" Target="mailto:info@phazebreak.com" TargetMode="External"/><Relationship Id="rId141" Type="http://schemas.openxmlformats.org/officeDocument/2006/relationships/hyperlink" Target="mailto:Info@sunmodo.com" TargetMode="External"/><Relationship Id="rId146" Type="http://schemas.openxmlformats.org/officeDocument/2006/relationships/hyperlink" Target="mailto:sales@voltronic.com.tw" TargetMode="External"/><Relationship Id="rId7" Type="http://schemas.openxmlformats.org/officeDocument/2006/relationships/hyperlink" Target="mailto:Info@TopRackTech.com" TargetMode="External"/><Relationship Id="rId71" Type="http://schemas.openxmlformats.org/officeDocument/2006/relationships/hyperlink" Target="http://www.victronenergy.com/" TargetMode="External"/><Relationship Id="rId92" Type="http://schemas.openxmlformats.org/officeDocument/2006/relationships/hyperlink" Target="mailto:info@epecsolutionsinc.com" TargetMode="External"/><Relationship Id="rId2" Type="http://schemas.openxmlformats.org/officeDocument/2006/relationships/hyperlink" Target="mailto:sales@hounensolar.com" TargetMode="External"/><Relationship Id="rId29" Type="http://schemas.openxmlformats.org/officeDocument/2006/relationships/hyperlink" Target="https://www.nacleanenergy.com/" TargetMode="External"/><Relationship Id="rId24" Type="http://schemas.openxmlformats.org/officeDocument/2006/relationships/hyperlink" Target="https://www.interstatebatteries.com/?utm_source=google&amp;utm_medium=local&amp;utm_campaign=localmaps&amp;utm_content=1" TargetMode="External"/><Relationship Id="rId40" Type="http://schemas.openxmlformats.org/officeDocument/2006/relationships/hyperlink" Target="http://www.stifnet.com/" TargetMode="External"/><Relationship Id="rId45" Type="http://schemas.openxmlformats.org/officeDocument/2006/relationships/hyperlink" Target="mailto:support@esfoundrycorp.com" TargetMode="External"/><Relationship Id="rId66" Type="http://schemas.openxmlformats.org/officeDocument/2006/relationships/hyperlink" Target="mailto:info@sitecapture.com" TargetMode="External"/><Relationship Id="rId87" Type="http://schemas.openxmlformats.org/officeDocument/2006/relationships/hyperlink" Target="mailto:support@creng.solar" TargetMode="External"/><Relationship Id="rId110" Type="http://schemas.openxmlformats.org/officeDocument/2006/relationships/hyperlink" Target="mailto:sales@jcl.energy" TargetMode="External"/><Relationship Id="rId115" Type="http://schemas.openxmlformats.org/officeDocument/2006/relationships/hyperlink" Target="mailto:sales@logisticusgroup.com" TargetMode="External"/><Relationship Id="rId131" Type="http://schemas.openxmlformats.org/officeDocument/2006/relationships/hyperlink" Target="mailto:sales@roof-tech.us" TargetMode="External"/><Relationship Id="rId136" Type="http://schemas.openxmlformats.org/officeDocument/2006/relationships/hyperlink" Target="mailto:sei@solarenergy.org" TargetMode="External"/><Relationship Id="rId61" Type="http://schemas.openxmlformats.org/officeDocument/2006/relationships/hyperlink" Target="mailto:sales@opsun.com" TargetMode="External"/><Relationship Id="rId82" Type="http://schemas.openxmlformats.org/officeDocument/2006/relationships/hyperlink" Target="mailto:kpersio@ccabh.com" TargetMode="External"/><Relationship Id="rId19" Type="http://schemas.openxmlformats.org/officeDocument/2006/relationships/hyperlink" Target="mailto:info@d-volt.co" TargetMode="External"/><Relationship Id="rId14" Type="http://schemas.openxmlformats.org/officeDocument/2006/relationships/hyperlink" Target="https://alliant.consulting/" TargetMode="External"/><Relationship Id="rId30" Type="http://schemas.openxmlformats.org/officeDocument/2006/relationships/hyperlink" Target="mailto:istuart@nacleanenergy.com" TargetMode="External"/><Relationship Id="rId35" Type="http://schemas.openxmlformats.org/officeDocument/2006/relationships/hyperlink" Target="mailto:info@energyscaperenewables.com" TargetMode="External"/><Relationship Id="rId56" Type="http://schemas.openxmlformats.org/officeDocument/2006/relationships/hyperlink" Target="mailto:contact@energytoolbase.com" TargetMode="External"/><Relationship Id="rId77" Type="http://schemas.openxmlformats.org/officeDocument/2006/relationships/hyperlink" Target="mailto:sales@apasolar.com" TargetMode="External"/><Relationship Id="rId100" Type="http://schemas.openxmlformats.org/officeDocument/2006/relationships/hyperlink" Target="mailto:sales.usa@fronius.com" TargetMode="External"/><Relationship Id="rId105" Type="http://schemas.openxmlformats.org/officeDocument/2006/relationships/hyperlink" Target="mailto:more.info@HARTING.com" TargetMode="External"/><Relationship Id="rId126" Type="http://schemas.openxmlformats.org/officeDocument/2006/relationships/hyperlink" Target="mailto:info@PurePower.com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www.polarracking.com/?utm_campaign=gmb" TargetMode="External"/><Relationship Id="rId51" Type="http://schemas.openxmlformats.org/officeDocument/2006/relationships/hyperlink" Target="mailto:ewf@bajacarports.com" TargetMode="External"/><Relationship Id="rId72" Type="http://schemas.openxmlformats.org/officeDocument/2006/relationships/hyperlink" Target="mailto:info.us@wago.com" TargetMode="External"/><Relationship Id="rId93" Type="http://schemas.openxmlformats.org/officeDocument/2006/relationships/hyperlink" Target="mailto:info@eticaag.com" TargetMode="External"/><Relationship Id="rId98" Type="http://schemas.openxmlformats.org/officeDocument/2006/relationships/hyperlink" Target="mailto:sales@fortresspower.com" TargetMode="External"/><Relationship Id="rId121" Type="http://schemas.openxmlformats.org/officeDocument/2006/relationships/hyperlink" Target="mailto:office@neovolta.com" TargetMode="External"/><Relationship Id="rId142" Type="http://schemas.openxmlformats.org/officeDocument/2006/relationships/hyperlink" Target="mailto:hello@sunvoy.com" TargetMode="External"/><Relationship Id="rId3" Type="http://schemas.openxmlformats.org/officeDocument/2006/relationships/hyperlink" Target="mailto:contact@snapnrack.com" TargetMode="External"/><Relationship Id="rId25" Type="http://schemas.openxmlformats.org/officeDocument/2006/relationships/hyperlink" Target="https://www.jasolar.com/html/en/" TargetMode="External"/><Relationship Id="rId46" Type="http://schemas.openxmlformats.org/officeDocument/2006/relationships/hyperlink" Target="https://www.bayern-international.de/en/bavarian-pavilion" TargetMode="External"/><Relationship Id="rId67" Type="http://schemas.openxmlformats.org/officeDocument/2006/relationships/hyperlink" Target="mailto:info@sitetracker.com" TargetMode="External"/><Relationship Id="rId116" Type="http://schemas.openxmlformats.org/officeDocument/2006/relationships/hyperlink" Target="mailto:us.sales@lucidsolar.net" TargetMode="External"/><Relationship Id="rId137" Type="http://schemas.openxmlformats.org/officeDocument/2006/relationships/hyperlink" Target="mailto:nick@npcsolar.com" TargetMode="External"/><Relationship Id="rId20" Type="http://schemas.openxmlformats.org/officeDocument/2006/relationships/hyperlink" Target="http://www.imperialstar.com/" TargetMode="External"/><Relationship Id="rId41" Type="http://schemas.openxmlformats.org/officeDocument/2006/relationships/hyperlink" Target="mailto:sales@vigilexenergy.com" TargetMode="External"/><Relationship Id="rId62" Type="http://schemas.openxmlformats.org/officeDocument/2006/relationships/hyperlink" Target="mailto:sales@pegasussolar.com" TargetMode="External"/><Relationship Id="rId83" Type="http://schemas.openxmlformats.org/officeDocument/2006/relationships/hyperlink" Target="mailto:CompanyGear@carhartt.com" TargetMode="External"/><Relationship Id="rId88" Type="http://schemas.openxmlformats.org/officeDocument/2006/relationships/hyperlink" Target="mailto:info@dronedrafting.com" TargetMode="External"/><Relationship Id="rId111" Type="http://schemas.openxmlformats.org/officeDocument/2006/relationships/hyperlink" Target="mailto:info-us@k2-systems.com" TargetMode="External"/><Relationship Id="rId132" Type="http://schemas.openxmlformats.org/officeDocument/2006/relationships/hyperlink" Target="https://www.saft.com/" TargetMode="External"/><Relationship Id="rId15" Type="http://schemas.openxmlformats.org/officeDocument/2006/relationships/hyperlink" Target="mailto:contact@alliantgroup.com" TargetMode="External"/><Relationship Id="rId36" Type="http://schemas.openxmlformats.org/officeDocument/2006/relationships/hyperlink" Target="mailto:sales@pointguardenergy.com" TargetMode="External"/><Relationship Id="rId57" Type="http://schemas.openxmlformats.org/officeDocument/2006/relationships/hyperlink" Target="mailto:energyanalyticssupport@enverus.com" TargetMode="External"/><Relationship Id="rId106" Type="http://schemas.openxmlformats.org/officeDocument/2006/relationships/hyperlink" Target="mailto:information@heyco.com" TargetMode="External"/><Relationship Id="rId127" Type="http://schemas.openxmlformats.org/officeDocument/2006/relationships/hyperlink" Target="mailto:contact@rayzonenergies.com" TargetMode="External"/><Relationship Id="rId10" Type="http://schemas.openxmlformats.org/officeDocument/2006/relationships/hyperlink" Target="mailto:lqj@yztongling.c" TargetMode="External"/><Relationship Id="rId31" Type="http://schemas.openxmlformats.org/officeDocument/2006/relationships/hyperlink" Target="https://newsunroad.com/" TargetMode="External"/><Relationship Id="rId52" Type="http://schemas.openxmlformats.org/officeDocument/2006/relationships/hyperlink" Target="mailto:info@blymyer.com" TargetMode="External"/><Relationship Id="rId73" Type="http://schemas.openxmlformats.org/officeDocument/2006/relationships/hyperlink" Target="mailto:anasle@xendee.com" TargetMode="External"/><Relationship Id="rId78" Type="http://schemas.openxmlformats.org/officeDocument/2006/relationships/hyperlink" Target="mailto:NOE@AUTO-PV.COM" TargetMode="External"/><Relationship Id="rId94" Type="http://schemas.openxmlformats.org/officeDocument/2006/relationships/hyperlink" Target="mailto:info@ezsolarproducts.com" TargetMode="External"/><Relationship Id="rId99" Type="http://schemas.openxmlformats.org/officeDocument/2006/relationships/hyperlink" Target="mailto:service@franklinwh.com" TargetMode="External"/><Relationship Id="rId101" Type="http://schemas.openxmlformats.org/officeDocument/2006/relationships/hyperlink" Target="mailto:info@gautamsolar.com" TargetMode="External"/><Relationship Id="rId122" Type="http://schemas.openxmlformats.org/officeDocument/2006/relationships/hyperlink" Target="mailto:Info@neweraelectric.com" TargetMode="External"/><Relationship Id="rId143" Type="http://schemas.openxmlformats.org/officeDocument/2006/relationships/hyperlink" Target="mailto:info@solarrecycling.com" TargetMode="External"/><Relationship Id="rId4" Type="http://schemas.openxmlformats.org/officeDocument/2006/relationships/hyperlink" Target="https://www.segsolar.com/" TargetMode="External"/><Relationship Id="rId9" Type="http://schemas.openxmlformats.org/officeDocument/2006/relationships/hyperlink" Target="mailto:sales@polarracking.com" TargetMode="External"/><Relationship Id="rId26" Type="http://schemas.openxmlformats.org/officeDocument/2006/relationships/hyperlink" Target="mailto:info.us@jasolar.com" TargetMode="External"/><Relationship Id="rId47" Type="http://schemas.openxmlformats.org/officeDocument/2006/relationships/hyperlink" Target="mailto:export@abcsupply.com" TargetMode="External"/><Relationship Id="rId68" Type="http://schemas.openxmlformats.org/officeDocument/2006/relationships/hyperlink" Target="mailto:info@solarconnections.com" TargetMode="External"/><Relationship Id="rId89" Type="http://schemas.openxmlformats.org/officeDocument/2006/relationships/hyperlink" Target="mailto:info@elite-solar.com" TargetMode="External"/><Relationship Id="rId112" Type="http://schemas.openxmlformats.org/officeDocument/2006/relationships/hyperlink" Target="mailto:info@konarkinc.com" TargetMode="External"/><Relationship Id="rId133" Type="http://schemas.openxmlformats.org/officeDocument/2006/relationships/hyperlink" Target="mailto:GDPR@saft.com" TargetMode="External"/><Relationship Id="rId16" Type="http://schemas.openxmlformats.org/officeDocument/2006/relationships/hyperlink" Target="mailto:tse@ciec.com.cn" TargetMode="External"/><Relationship Id="rId37" Type="http://schemas.openxmlformats.org/officeDocument/2006/relationships/hyperlink" Target="https://www.pointguardenergy.com/contact" TargetMode="External"/><Relationship Id="rId58" Type="http://schemas.openxmlformats.org/officeDocument/2006/relationships/hyperlink" Target="mailto:Intake@solarips.com" TargetMode="External"/><Relationship Id="rId79" Type="http://schemas.openxmlformats.org/officeDocument/2006/relationships/hyperlink" Target="mailto:info@bilasolar.com" TargetMode="External"/><Relationship Id="rId102" Type="http://schemas.openxmlformats.org/officeDocument/2006/relationships/hyperlink" Target="mailto:info@gmesupply.com" TargetMode="External"/><Relationship Id="rId123" Type="http://schemas.openxmlformats.org/officeDocument/2006/relationships/hyperlink" Target="mailto:info@openadr.org" TargetMode="External"/><Relationship Id="rId144" Type="http://schemas.openxmlformats.org/officeDocument/2006/relationships/hyperlink" Target="mailto:info@unicorn-s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1"/>
  <sheetViews>
    <sheetView tabSelected="1" topLeftCell="F119" workbookViewId="0">
      <selection activeCell="W136" sqref="A1:XFD1048576"/>
    </sheetView>
  </sheetViews>
  <sheetFormatPr defaultRowHeight="15" x14ac:dyDescent="0.25"/>
  <cols>
    <col min="1" max="1" width="22.7109375" customWidth="1"/>
    <col min="2" max="2" width="45.7109375" bestFit="1" customWidth="1"/>
    <col min="3" max="3" width="15.85546875" customWidth="1"/>
    <col min="4" max="4" width="26" customWidth="1"/>
    <col min="5" max="5" width="30.140625" style="9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9" style="9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7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4">
        <v>46006</v>
      </c>
    </row>
    <row r="2" spans="1:24" x14ac:dyDescent="0.25">
      <c r="A2" s="2">
        <v>19493051150</v>
      </c>
      <c r="B2" s="2" t="s">
        <v>655</v>
      </c>
      <c r="C2" s="2" t="s">
        <v>23</v>
      </c>
      <c r="D2" s="2" t="s">
        <v>24</v>
      </c>
      <c r="E2" s="8" t="s">
        <v>178</v>
      </c>
      <c r="F2" s="2">
        <v>2745</v>
      </c>
      <c r="G2" s="2">
        <v>100</v>
      </c>
      <c r="H2" s="2"/>
      <c r="I2" s="2"/>
      <c r="J2" s="2"/>
      <c r="K2" s="2"/>
      <c r="L2" s="2"/>
      <c r="M2" s="2" t="s">
        <v>179</v>
      </c>
      <c r="N2" s="2" t="s">
        <v>180</v>
      </c>
      <c r="O2" s="2" t="str">
        <f>VLOOKUP(P2,[1]CAMPAIGN!$A:$B,2,0)</f>
        <v>USA</v>
      </c>
      <c r="P2" s="2" t="s">
        <v>181</v>
      </c>
      <c r="Q2" s="12" t="s">
        <v>176</v>
      </c>
      <c r="R2" s="3">
        <v>46071</v>
      </c>
      <c r="S2" s="3">
        <v>46073</v>
      </c>
      <c r="T2" s="2"/>
      <c r="U2" s="2"/>
      <c r="V2" s="2"/>
      <c r="W2" s="2"/>
    </row>
    <row r="3" spans="1:24" x14ac:dyDescent="0.25">
      <c r="A3" s="2">
        <v>18884921047</v>
      </c>
      <c r="B3" s="2" t="s">
        <v>655</v>
      </c>
      <c r="C3" s="2" t="s">
        <v>23</v>
      </c>
      <c r="D3" s="2" t="s">
        <v>25</v>
      </c>
      <c r="E3" s="8" t="s">
        <v>182</v>
      </c>
      <c r="F3" s="2">
        <v>2705</v>
      </c>
      <c r="G3" s="2">
        <v>1500</v>
      </c>
      <c r="H3" s="2"/>
      <c r="I3" s="2"/>
      <c r="J3" s="2"/>
      <c r="K3" s="2"/>
      <c r="L3" s="2"/>
      <c r="M3" s="2" t="s">
        <v>183</v>
      </c>
      <c r="N3" s="2" t="s">
        <v>184</v>
      </c>
      <c r="O3" s="2" t="str">
        <f>VLOOKUP(P3,[1]CAMPAIGN!$A:$B,2,0)</f>
        <v>USA</v>
      </c>
      <c r="P3" s="2" t="s">
        <v>181</v>
      </c>
      <c r="Q3" s="6" t="s">
        <v>543</v>
      </c>
      <c r="R3" s="3">
        <v>46071</v>
      </c>
      <c r="S3" s="3">
        <v>46073</v>
      </c>
      <c r="T3" s="2"/>
      <c r="U3" s="2"/>
      <c r="V3" s="2"/>
      <c r="W3" s="2"/>
    </row>
    <row r="4" spans="1:24" x14ac:dyDescent="0.25">
      <c r="A4" s="2">
        <v>18777218908</v>
      </c>
      <c r="B4" s="2" t="s">
        <v>655</v>
      </c>
      <c r="C4" s="2" t="s">
        <v>23</v>
      </c>
      <c r="D4" s="2" t="s">
        <v>26</v>
      </c>
      <c r="E4" s="8" t="s">
        <v>185</v>
      </c>
      <c r="F4" s="2">
        <v>3143</v>
      </c>
      <c r="G4" s="2">
        <v>100</v>
      </c>
      <c r="H4" s="2"/>
      <c r="I4" s="2"/>
      <c r="J4" s="2"/>
      <c r="K4" s="2"/>
      <c r="L4" s="2"/>
      <c r="M4" s="2" t="s">
        <v>186</v>
      </c>
      <c r="N4" s="2" t="s">
        <v>187</v>
      </c>
      <c r="O4" s="2" t="str">
        <f>VLOOKUP(P4,[1]CAMPAIGN!$A:$B,2,0)</f>
        <v>USA</v>
      </c>
      <c r="P4" s="2" t="s">
        <v>188</v>
      </c>
      <c r="Q4" s="6" t="s">
        <v>544</v>
      </c>
      <c r="R4" s="3">
        <v>46071</v>
      </c>
      <c r="S4" s="3">
        <v>46073</v>
      </c>
      <c r="T4" s="2"/>
      <c r="U4" s="2"/>
      <c r="V4" s="2"/>
      <c r="W4" s="2"/>
    </row>
    <row r="5" spans="1:24" x14ac:dyDescent="0.25">
      <c r="A5" s="2">
        <v>17172357979</v>
      </c>
      <c r="B5" s="2" t="s">
        <v>655</v>
      </c>
      <c r="C5" s="2" t="s">
        <v>23</v>
      </c>
      <c r="D5" s="2" t="s">
        <v>27</v>
      </c>
      <c r="E5" s="8" t="s">
        <v>189</v>
      </c>
      <c r="F5" s="2">
        <v>3242</v>
      </c>
      <c r="G5" s="2">
        <v>100</v>
      </c>
      <c r="H5" s="2"/>
      <c r="I5" s="2"/>
      <c r="J5" s="2"/>
      <c r="K5" s="2"/>
      <c r="L5" s="2"/>
      <c r="M5" s="2" t="s">
        <v>190</v>
      </c>
      <c r="N5" s="2" t="s">
        <v>191</v>
      </c>
      <c r="O5" s="2" t="str">
        <f>VLOOKUP(P5,[1]CAMPAIGN!$A:$B,2,0)</f>
        <v>USA</v>
      </c>
      <c r="P5" s="2" t="s">
        <v>181</v>
      </c>
      <c r="Q5" s="6" t="s">
        <v>574</v>
      </c>
      <c r="R5" s="3">
        <v>46071</v>
      </c>
      <c r="S5" s="3">
        <v>46073</v>
      </c>
      <c r="T5" s="2"/>
      <c r="U5" s="2"/>
      <c r="V5" s="2"/>
      <c r="W5" s="2"/>
    </row>
    <row r="6" spans="1:24" x14ac:dyDescent="0.25">
      <c r="A6" s="2">
        <v>18004042832</v>
      </c>
      <c r="B6" s="2" t="s">
        <v>655</v>
      </c>
      <c r="C6" s="2" t="s">
        <v>23</v>
      </c>
      <c r="D6" s="2" t="s">
        <v>28</v>
      </c>
      <c r="E6" s="8" t="s">
        <v>192</v>
      </c>
      <c r="F6" s="2">
        <v>3048</v>
      </c>
      <c r="G6" s="2">
        <v>100</v>
      </c>
      <c r="H6" s="2"/>
      <c r="I6" s="2"/>
      <c r="J6" s="2"/>
      <c r="K6" s="2"/>
      <c r="L6" s="2"/>
      <c r="M6" s="2" t="s">
        <v>193</v>
      </c>
      <c r="N6" s="2" t="s">
        <v>180</v>
      </c>
      <c r="O6" s="2" t="str">
        <f>VLOOKUP(P6,[1]CAMPAIGN!$A:$B,2,0)</f>
        <v>USA</v>
      </c>
      <c r="P6" s="2" t="s">
        <v>181</v>
      </c>
      <c r="Q6" s="8"/>
      <c r="R6" s="3">
        <v>46071</v>
      </c>
      <c r="S6" s="3">
        <v>46073</v>
      </c>
      <c r="T6" s="2"/>
      <c r="U6" s="2"/>
      <c r="V6" s="2"/>
      <c r="W6" s="2"/>
    </row>
    <row r="7" spans="1:24" x14ac:dyDescent="0.25">
      <c r="A7" s="2">
        <v>18773493828</v>
      </c>
      <c r="B7" s="2" t="s">
        <v>655</v>
      </c>
      <c r="C7" s="2" t="s">
        <v>23</v>
      </c>
      <c r="D7" s="2" t="s">
        <v>29</v>
      </c>
      <c r="E7" s="8" t="s">
        <v>194</v>
      </c>
      <c r="F7" s="2">
        <v>1824</v>
      </c>
      <c r="G7" s="2">
        <v>200</v>
      </c>
      <c r="H7" s="2"/>
      <c r="I7" s="2"/>
      <c r="J7" s="2"/>
      <c r="K7" s="2"/>
      <c r="L7" s="2"/>
      <c r="M7" s="2" t="s">
        <v>195</v>
      </c>
      <c r="N7" s="2" t="s">
        <v>196</v>
      </c>
      <c r="O7" s="2" t="str">
        <f>VLOOKUP(P7,[1]CAMPAIGN!$A:$B,2,0)</f>
        <v>USA</v>
      </c>
      <c r="P7" s="2" t="s">
        <v>181</v>
      </c>
      <c r="Q7" s="8"/>
      <c r="R7" s="3">
        <v>46071</v>
      </c>
      <c r="S7" s="3">
        <v>46073</v>
      </c>
      <c r="T7" s="2"/>
      <c r="U7" s="2"/>
      <c r="V7" s="2"/>
      <c r="W7" s="2"/>
    </row>
    <row r="8" spans="1:24" x14ac:dyDescent="0.25">
      <c r="A8" s="2">
        <v>18775730868</v>
      </c>
      <c r="B8" s="2" t="s">
        <v>655</v>
      </c>
      <c r="C8" s="2" t="s">
        <v>23</v>
      </c>
      <c r="D8" s="2" t="s">
        <v>30</v>
      </c>
      <c r="E8" s="6" t="s">
        <v>484</v>
      </c>
      <c r="F8" s="2">
        <v>3050</v>
      </c>
      <c r="G8" s="2">
        <v>100</v>
      </c>
      <c r="H8" s="2"/>
      <c r="I8" s="2"/>
      <c r="J8" s="2"/>
      <c r="K8" s="2"/>
      <c r="L8" s="2"/>
      <c r="M8" s="2" t="s">
        <v>485</v>
      </c>
      <c r="N8" s="2" t="s">
        <v>205</v>
      </c>
      <c r="O8" s="2" t="str">
        <f>VLOOKUP(P8,[1]CAMPAIGN!$A:$B,2,0)</f>
        <v>USA</v>
      </c>
      <c r="P8" s="2" t="s">
        <v>181</v>
      </c>
      <c r="Q8" s="6" t="s">
        <v>486</v>
      </c>
      <c r="R8" s="3">
        <v>46071</v>
      </c>
      <c r="S8" s="3">
        <v>46073</v>
      </c>
      <c r="T8" s="2"/>
      <c r="U8" s="2"/>
      <c r="V8" s="2"/>
      <c r="W8" s="2"/>
    </row>
    <row r="9" spans="1:24" x14ac:dyDescent="0.25">
      <c r="A9" s="2">
        <v>15157070997</v>
      </c>
      <c r="B9" s="2" t="s">
        <v>655</v>
      </c>
      <c r="C9" s="2" t="s">
        <v>23</v>
      </c>
      <c r="D9" s="2" t="s">
        <v>31</v>
      </c>
      <c r="E9" s="8" t="s">
        <v>197</v>
      </c>
      <c r="F9" s="2">
        <v>3341</v>
      </c>
      <c r="G9" s="2">
        <v>200</v>
      </c>
      <c r="H9" s="2"/>
      <c r="I9" s="2"/>
      <c r="J9" s="2"/>
      <c r="K9" s="2"/>
      <c r="L9" s="2"/>
      <c r="M9" s="2" t="s">
        <v>198</v>
      </c>
      <c r="N9" s="2" t="s">
        <v>199</v>
      </c>
      <c r="O9" s="2" t="str">
        <f>VLOOKUP(P9,[1]CAMPAIGN!$A:$B,2,0)</f>
        <v>USA</v>
      </c>
      <c r="P9" s="2" t="s">
        <v>181</v>
      </c>
      <c r="Q9" s="6" t="s">
        <v>575</v>
      </c>
      <c r="R9" s="3">
        <v>46071</v>
      </c>
      <c r="S9" s="3">
        <v>46073</v>
      </c>
      <c r="T9" s="2"/>
      <c r="U9" s="2"/>
      <c r="V9" s="2"/>
      <c r="W9" s="2"/>
    </row>
    <row r="10" spans="1:24" x14ac:dyDescent="0.25">
      <c r="A10" s="2">
        <v>18883649011</v>
      </c>
      <c r="B10" s="2" t="s">
        <v>655</v>
      </c>
      <c r="C10" s="2" t="s">
        <v>23</v>
      </c>
      <c r="D10" s="2" t="s">
        <v>32</v>
      </c>
      <c r="E10" s="8" t="s">
        <v>200</v>
      </c>
      <c r="F10" s="2">
        <v>4239</v>
      </c>
      <c r="G10" s="2">
        <v>100</v>
      </c>
      <c r="H10" s="2"/>
      <c r="I10" s="2"/>
      <c r="J10" s="2"/>
      <c r="K10" s="2"/>
      <c r="L10" s="2"/>
      <c r="M10" s="2" t="s">
        <v>201</v>
      </c>
      <c r="N10" s="2" t="s">
        <v>202</v>
      </c>
      <c r="O10" s="2" t="str">
        <f>VLOOKUP(P10,[1]CAMPAIGN!$A:$B,2,0)</f>
        <v>USA</v>
      </c>
      <c r="P10" s="2" t="s">
        <v>181</v>
      </c>
      <c r="Q10" s="6" t="s">
        <v>577</v>
      </c>
      <c r="R10" s="3">
        <v>46071</v>
      </c>
      <c r="S10" s="3">
        <v>46073</v>
      </c>
      <c r="T10" s="2"/>
      <c r="U10" s="2"/>
      <c r="V10" s="2"/>
      <c r="W10" s="2"/>
    </row>
    <row r="11" spans="1:24" x14ac:dyDescent="0.25">
      <c r="A11" s="2">
        <v>18883130976</v>
      </c>
      <c r="B11" s="2" t="s">
        <v>655</v>
      </c>
      <c r="C11" s="2" t="s">
        <v>23</v>
      </c>
      <c r="D11" s="2" t="s">
        <v>33</v>
      </c>
      <c r="E11" s="8" t="s">
        <v>203</v>
      </c>
      <c r="F11" s="2">
        <v>2644</v>
      </c>
      <c r="G11" s="2">
        <v>100</v>
      </c>
      <c r="H11" s="2"/>
      <c r="I11" s="2"/>
      <c r="J11" s="2"/>
      <c r="K11" s="2"/>
      <c r="L11" s="2"/>
      <c r="M11" s="2" t="s">
        <v>204</v>
      </c>
      <c r="N11" s="2" t="s">
        <v>205</v>
      </c>
      <c r="O11" s="2" t="str">
        <f>VLOOKUP(P11,[1]CAMPAIGN!$A:$B,2,0)</f>
        <v>USA</v>
      </c>
      <c r="P11" s="2" t="s">
        <v>181</v>
      </c>
      <c r="Q11" s="6" t="s">
        <v>546</v>
      </c>
      <c r="R11" s="3">
        <v>46071</v>
      </c>
      <c r="S11" s="3">
        <v>46073</v>
      </c>
      <c r="T11" s="2"/>
      <c r="U11" s="2"/>
      <c r="V11" s="2"/>
      <c r="W11" s="2"/>
    </row>
    <row r="12" spans="1:24" x14ac:dyDescent="0.25">
      <c r="A12" s="2" t="s">
        <v>497</v>
      </c>
      <c r="B12" s="2" t="s">
        <v>655</v>
      </c>
      <c r="C12" s="2" t="s">
        <v>23</v>
      </c>
      <c r="D12" s="2" t="s">
        <v>34</v>
      </c>
      <c r="E12" s="8" t="s">
        <v>206</v>
      </c>
      <c r="F12" s="2">
        <v>1718</v>
      </c>
      <c r="G12" s="2">
        <v>100</v>
      </c>
      <c r="H12" s="2"/>
      <c r="I12" s="2"/>
      <c r="J12" s="2"/>
      <c r="K12" s="2"/>
      <c r="L12" s="2"/>
      <c r="M12" s="2" t="s">
        <v>207</v>
      </c>
      <c r="N12" s="2" t="s">
        <v>180</v>
      </c>
      <c r="O12" s="2" t="str">
        <f>VLOOKUP(P12,[1]CAMPAIGN!$A:$B,2,0)</f>
        <v>USA</v>
      </c>
      <c r="P12" s="2" t="s">
        <v>181</v>
      </c>
      <c r="Q12" s="6" t="s">
        <v>547</v>
      </c>
      <c r="R12" s="3">
        <v>46071</v>
      </c>
      <c r="S12" s="3">
        <v>46073</v>
      </c>
      <c r="T12" s="2"/>
      <c r="U12" s="2"/>
      <c r="V12" s="2"/>
      <c r="W12" s="2"/>
    </row>
    <row r="13" spans="1:24" x14ac:dyDescent="0.25">
      <c r="A13" s="2">
        <v>14192675280</v>
      </c>
      <c r="B13" s="2" t="s">
        <v>655</v>
      </c>
      <c r="C13" s="2" t="s">
        <v>23</v>
      </c>
      <c r="D13" s="2" t="s">
        <v>35</v>
      </c>
      <c r="E13" s="8" t="s">
        <v>208</v>
      </c>
      <c r="F13" s="2">
        <v>2035</v>
      </c>
      <c r="G13" s="2">
        <v>400</v>
      </c>
      <c r="H13" s="2"/>
      <c r="I13" s="2"/>
      <c r="J13" s="2"/>
      <c r="K13" s="2"/>
      <c r="L13" s="2"/>
      <c r="M13" s="2" t="s">
        <v>209</v>
      </c>
      <c r="N13" s="2" t="s">
        <v>196</v>
      </c>
      <c r="O13" s="2" t="str">
        <f>VLOOKUP(P13,[1]CAMPAIGN!$A:$B,2,0)</f>
        <v>USA</v>
      </c>
      <c r="P13" s="2" t="s">
        <v>181</v>
      </c>
      <c r="Q13" s="6" t="s">
        <v>578</v>
      </c>
      <c r="R13" s="3">
        <v>46071</v>
      </c>
      <c r="S13" s="3">
        <v>46073</v>
      </c>
      <c r="T13" s="2"/>
      <c r="U13" s="2"/>
      <c r="V13" s="2"/>
      <c r="W13" s="2"/>
    </row>
    <row r="14" spans="1:24" x14ac:dyDescent="0.25">
      <c r="A14" s="2">
        <v>18008825543</v>
      </c>
      <c r="B14" s="2" t="s">
        <v>655</v>
      </c>
      <c r="C14" s="2" t="s">
        <v>23</v>
      </c>
      <c r="D14" s="2" t="s">
        <v>36</v>
      </c>
      <c r="E14" s="8" t="s">
        <v>210</v>
      </c>
      <c r="F14" s="2">
        <v>2945</v>
      </c>
      <c r="G14" s="2">
        <v>100</v>
      </c>
      <c r="H14" s="2"/>
      <c r="I14" s="2"/>
      <c r="J14" s="2"/>
      <c r="K14" s="2"/>
      <c r="L14" s="2"/>
      <c r="M14" s="2" t="s">
        <v>211</v>
      </c>
      <c r="N14" s="2" t="s">
        <v>212</v>
      </c>
      <c r="O14" s="2" t="str">
        <f>VLOOKUP(P14,[1]CAMPAIGN!$A:$B,2,0)</f>
        <v>USA</v>
      </c>
      <c r="P14" s="2" t="s">
        <v>181</v>
      </c>
      <c r="Q14" s="8"/>
      <c r="R14" s="3">
        <v>46071</v>
      </c>
      <c r="S14" s="3">
        <v>46073</v>
      </c>
      <c r="T14" s="2"/>
      <c r="U14" s="2"/>
      <c r="V14" s="2"/>
      <c r="W14" s="2"/>
    </row>
    <row r="15" spans="1:24" x14ac:dyDescent="0.25">
      <c r="A15" s="2">
        <v>18188049758</v>
      </c>
      <c r="B15" s="2" t="s">
        <v>655</v>
      </c>
      <c r="C15" s="2" t="s">
        <v>23</v>
      </c>
      <c r="D15" s="2" t="s">
        <v>37</v>
      </c>
      <c r="E15" s="8" t="s">
        <v>213</v>
      </c>
      <c r="F15" s="2">
        <v>4600</v>
      </c>
      <c r="G15" s="2">
        <v>100</v>
      </c>
      <c r="H15" s="2"/>
      <c r="I15" s="2"/>
      <c r="J15" s="2"/>
      <c r="K15" s="2"/>
      <c r="L15" s="2"/>
      <c r="M15" s="2" t="s">
        <v>214</v>
      </c>
      <c r="N15" s="2" t="s">
        <v>180</v>
      </c>
      <c r="O15" s="2" t="str">
        <f>VLOOKUP(P15,[1]CAMPAIGN!$A:$B,2,0)</f>
        <v>USA</v>
      </c>
      <c r="P15" s="2" t="s">
        <v>181</v>
      </c>
      <c r="Q15" s="6" t="s">
        <v>579</v>
      </c>
      <c r="R15" s="3">
        <v>46071</v>
      </c>
      <c r="S15" s="3">
        <v>46073</v>
      </c>
      <c r="T15" s="2"/>
      <c r="U15" s="2"/>
      <c r="V15" s="2"/>
      <c r="W15" s="2"/>
    </row>
    <row r="16" spans="1:24" x14ac:dyDescent="0.25">
      <c r="A16" s="2">
        <v>18003669600</v>
      </c>
      <c r="B16" s="2" t="s">
        <v>655</v>
      </c>
      <c r="C16" s="2" t="s">
        <v>23</v>
      </c>
      <c r="D16" s="2" t="s">
        <v>38</v>
      </c>
      <c r="E16" s="8" t="s">
        <v>215</v>
      </c>
      <c r="F16" s="2">
        <v>3035</v>
      </c>
      <c r="G16" s="2">
        <v>800</v>
      </c>
      <c r="H16" s="2"/>
      <c r="I16" s="2"/>
      <c r="J16" s="2"/>
      <c r="K16" s="2"/>
      <c r="L16" s="2"/>
      <c r="M16" s="2" t="s">
        <v>216</v>
      </c>
      <c r="N16" s="2" t="s">
        <v>180</v>
      </c>
      <c r="O16" s="2" t="str">
        <f>VLOOKUP(P16,[1]CAMPAIGN!$A:$B,2,0)</f>
        <v>USA</v>
      </c>
      <c r="P16" s="2" t="s">
        <v>181</v>
      </c>
      <c r="Q16" s="6" t="s">
        <v>548</v>
      </c>
      <c r="R16" s="3">
        <v>46071</v>
      </c>
      <c r="S16" s="3">
        <v>46073</v>
      </c>
      <c r="T16" s="2"/>
      <c r="U16" s="2"/>
      <c r="V16" s="2"/>
      <c r="W16" s="2"/>
    </row>
    <row r="17" spans="1:23" x14ac:dyDescent="0.25">
      <c r="A17" s="2">
        <v>498921620</v>
      </c>
      <c r="B17" s="2" t="s">
        <v>655</v>
      </c>
      <c r="C17" s="2" t="s">
        <v>23</v>
      </c>
      <c r="D17" s="2" t="s">
        <v>39</v>
      </c>
      <c r="E17" s="6" t="s">
        <v>542</v>
      </c>
      <c r="F17" s="2">
        <v>3043</v>
      </c>
      <c r="G17" s="2">
        <v>400</v>
      </c>
      <c r="H17" s="2"/>
      <c r="I17" s="2"/>
      <c r="J17" s="2"/>
      <c r="K17" s="2"/>
      <c r="L17" s="2"/>
      <c r="M17" s="2" t="s">
        <v>217</v>
      </c>
      <c r="N17" s="2" t="s">
        <v>218</v>
      </c>
      <c r="O17" s="2" t="str">
        <f>VLOOKUP(P17,[1]CAMPAIGN!$A:$B,2,0)</f>
        <v>Germany</v>
      </c>
      <c r="P17" s="2" t="s">
        <v>219</v>
      </c>
      <c r="Q17" s="6"/>
      <c r="R17" s="3">
        <v>46071</v>
      </c>
      <c r="S17" s="3">
        <v>46073</v>
      </c>
      <c r="T17" s="2"/>
      <c r="U17" s="2"/>
      <c r="V17" s="2"/>
      <c r="W17" s="2"/>
    </row>
    <row r="18" spans="1:23" x14ac:dyDescent="0.25">
      <c r="A18" s="2">
        <v>13175303911</v>
      </c>
      <c r="B18" s="2" t="s">
        <v>655</v>
      </c>
      <c r="C18" s="2" t="s">
        <v>23</v>
      </c>
      <c r="D18" s="2" t="s">
        <v>40</v>
      </c>
      <c r="E18" s="8" t="s">
        <v>220</v>
      </c>
      <c r="F18" s="2">
        <v>2847</v>
      </c>
      <c r="G18" s="2">
        <v>100</v>
      </c>
      <c r="H18" s="2"/>
      <c r="I18" s="2"/>
      <c r="J18" s="2"/>
      <c r="K18" s="2"/>
      <c r="L18" s="2"/>
      <c r="M18" s="2" t="s">
        <v>580</v>
      </c>
      <c r="N18" s="2" t="s">
        <v>221</v>
      </c>
      <c r="O18" s="2" t="str">
        <f>VLOOKUP(P18,[1]CAMPAIGN!$A:$B,2,0)</f>
        <v>USA</v>
      </c>
      <c r="P18" s="2" t="s">
        <v>181</v>
      </c>
      <c r="Q18" s="6" t="s">
        <v>576</v>
      </c>
      <c r="R18" s="3">
        <v>46071</v>
      </c>
      <c r="S18" s="3">
        <v>46073</v>
      </c>
      <c r="T18" s="2"/>
      <c r="U18" s="2"/>
      <c r="V18" s="2"/>
      <c r="W18" s="2"/>
    </row>
    <row r="19" spans="1:23" x14ac:dyDescent="0.25">
      <c r="A19" s="2">
        <v>18007533773</v>
      </c>
      <c r="B19" s="2" t="s">
        <v>655</v>
      </c>
      <c r="C19" s="2" t="s">
        <v>23</v>
      </c>
      <c r="D19" s="2" t="s">
        <v>41</v>
      </c>
      <c r="E19" s="8" t="s">
        <v>222</v>
      </c>
      <c r="F19" s="2">
        <v>2548</v>
      </c>
      <c r="G19" s="2">
        <v>200</v>
      </c>
      <c r="H19" s="2"/>
      <c r="I19" s="2"/>
      <c r="J19" s="2"/>
      <c r="K19" s="2"/>
      <c r="L19" s="2"/>
      <c r="M19" s="2" t="s">
        <v>223</v>
      </c>
      <c r="N19" s="2" t="s">
        <v>180</v>
      </c>
      <c r="O19" s="2" t="str">
        <f>VLOOKUP(P19,[1]CAMPAIGN!$A:$B,2,0)</f>
        <v>USA</v>
      </c>
      <c r="P19" s="2" t="s">
        <v>181</v>
      </c>
      <c r="Q19" s="6" t="s">
        <v>549</v>
      </c>
      <c r="R19" s="3">
        <v>46071</v>
      </c>
      <c r="S19" s="3">
        <v>46073</v>
      </c>
      <c r="T19" s="2"/>
      <c r="U19" s="2"/>
      <c r="V19" s="2"/>
      <c r="W19" s="2"/>
    </row>
    <row r="20" spans="1:23" x14ac:dyDescent="0.25">
      <c r="A20" s="2">
        <v>18773815672</v>
      </c>
      <c r="B20" s="2" t="s">
        <v>655</v>
      </c>
      <c r="C20" s="2" t="s">
        <v>23</v>
      </c>
      <c r="D20" s="2" t="s">
        <v>42</v>
      </c>
      <c r="E20" s="8" t="s">
        <v>224</v>
      </c>
      <c r="F20" s="2">
        <v>2835</v>
      </c>
      <c r="G20" s="2">
        <v>800</v>
      </c>
      <c r="H20" s="2"/>
      <c r="I20" s="2"/>
      <c r="J20" s="2"/>
      <c r="K20" s="2"/>
      <c r="L20" s="2"/>
      <c r="M20" s="2" t="s">
        <v>225</v>
      </c>
      <c r="N20" s="2" t="s">
        <v>180</v>
      </c>
      <c r="O20" s="2" t="str">
        <f>VLOOKUP(P20,[1]CAMPAIGN!$A:$B,2,0)</f>
        <v>USA</v>
      </c>
      <c r="P20" s="2" t="s">
        <v>181</v>
      </c>
      <c r="Q20" s="6" t="s">
        <v>551</v>
      </c>
      <c r="R20" s="3">
        <v>46071</v>
      </c>
      <c r="S20" s="3">
        <v>46073</v>
      </c>
      <c r="T20" s="2"/>
      <c r="U20" s="2"/>
      <c r="V20" s="2"/>
      <c r="W20" s="2"/>
    </row>
    <row r="21" spans="1:23" x14ac:dyDescent="0.25">
      <c r="A21" s="2">
        <v>14142595333</v>
      </c>
      <c r="B21" s="2" t="s">
        <v>655</v>
      </c>
      <c r="C21" s="2" t="s">
        <v>23</v>
      </c>
      <c r="D21" s="2" t="s">
        <v>43</v>
      </c>
      <c r="E21" s="6" t="s">
        <v>518</v>
      </c>
      <c r="F21" s="2">
        <v>3444</v>
      </c>
      <c r="G21" s="2">
        <v>200</v>
      </c>
      <c r="H21" s="2"/>
      <c r="I21" s="2"/>
      <c r="J21" s="2"/>
      <c r="K21" s="2"/>
      <c r="L21" s="2"/>
      <c r="M21" s="2" t="s">
        <v>517</v>
      </c>
      <c r="N21" s="2" t="s">
        <v>184</v>
      </c>
      <c r="O21" s="2" t="str">
        <f>VLOOKUP(P21,[1]CAMPAIGN!$A:$B,2,0)</f>
        <v>USA</v>
      </c>
      <c r="P21" s="2" t="s">
        <v>181</v>
      </c>
      <c r="Q21" s="8"/>
      <c r="R21" s="3">
        <v>46071</v>
      </c>
      <c r="S21" s="3">
        <v>46073</v>
      </c>
      <c r="T21" s="2"/>
      <c r="U21" s="2"/>
      <c r="V21" s="2"/>
      <c r="W21" s="2"/>
    </row>
    <row r="22" spans="1:23" x14ac:dyDescent="0.25">
      <c r="A22" s="4">
        <v>18002723475</v>
      </c>
      <c r="B22" s="2" t="s">
        <v>655</v>
      </c>
      <c r="C22" s="2" t="s">
        <v>23</v>
      </c>
      <c r="D22" s="2" t="s">
        <v>44</v>
      </c>
      <c r="E22" s="8" t="s">
        <v>226</v>
      </c>
      <c r="F22" s="2">
        <v>3747</v>
      </c>
      <c r="G22" s="2">
        <v>100</v>
      </c>
      <c r="H22" s="2"/>
      <c r="I22" s="2"/>
      <c r="J22" s="2"/>
      <c r="K22" s="2"/>
      <c r="L22" s="2"/>
      <c r="M22" s="2" t="s">
        <v>581</v>
      </c>
      <c r="N22" s="2" t="s">
        <v>406</v>
      </c>
      <c r="O22" s="2" t="str">
        <f>VLOOKUP(P22,[1]CAMPAIGN!$A:$B,2,0)</f>
        <v>USA</v>
      </c>
      <c r="P22" s="2" t="s">
        <v>181</v>
      </c>
      <c r="Q22" s="6" t="s">
        <v>582</v>
      </c>
      <c r="R22" s="3">
        <v>46071</v>
      </c>
      <c r="S22" s="3">
        <v>46073</v>
      </c>
      <c r="T22" s="2"/>
      <c r="U22" s="2"/>
      <c r="V22" s="2"/>
      <c r="W22" s="2"/>
    </row>
    <row r="23" spans="1:23" x14ac:dyDescent="0.25">
      <c r="A23" s="2">
        <v>17602084000</v>
      </c>
      <c r="B23" s="2" t="s">
        <v>655</v>
      </c>
      <c r="C23" s="2" t="s">
        <v>23</v>
      </c>
      <c r="D23" s="2" t="s">
        <v>45</v>
      </c>
      <c r="E23" s="8" t="s">
        <v>228</v>
      </c>
      <c r="F23" s="2">
        <v>2717</v>
      </c>
      <c r="G23" s="2">
        <v>600</v>
      </c>
      <c r="H23" s="2"/>
      <c r="I23" s="2"/>
      <c r="J23" s="2"/>
      <c r="K23" s="2"/>
      <c r="L23" s="2"/>
      <c r="M23" s="2" t="s">
        <v>229</v>
      </c>
      <c r="N23" s="2" t="s">
        <v>180</v>
      </c>
      <c r="O23" s="2" t="str">
        <f>VLOOKUP(P23,[1]CAMPAIGN!$A:$B,2,0)</f>
        <v>USA</v>
      </c>
      <c r="P23" s="2" t="s">
        <v>181</v>
      </c>
      <c r="Q23" s="6" t="s">
        <v>583</v>
      </c>
      <c r="R23" s="3">
        <v>46071</v>
      </c>
      <c r="S23" s="3">
        <v>46073</v>
      </c>
      <c r="T23" s="2"/>
      <c r="U23" s="2"/>
      <c r="V23" s="2"/>
      <c r="W23" s="2"/>
    </row>
    <row r="24" spans="1:23" x14ac:dyDescent="0.25">
      <c r="A24" s="2">
        <v>18144725077</v>
      </c>
      <c r="B24" s="2" t="s">
        <v>655</v>
      </c>
      <c r="C24" s="2" t="s">
        <v>23</v>
      </c>
      <c r="D24" s="2" t="s">
        <v>46</v>
      </c>
      <c r="E24" s="8" t="s">
        <v>230</v>
      </c>
      <c r="F24" s="2">
        <v>2135</v>
      </c>
      <c r="G24" s="2">
        <v>400</v>
      </c>
      <c r="H24" s="2"/>
      <c r="I24" s="2"/>
      <c r="J24" s="2"/>
      <c r="K24" s="2"/>
      <c r="L24" s="2"/>
      <c r="M24" s="2" t="s">
        <v>231</v>
      </c>
      <c r="N24" s="2" t="s">
        <v>191</v>
      </c>
      <c r="O24" s="2" t="str">
        <f>VLOOKUP(P24,[1]CAMPAIGN!$A:$B,2,0)</f>
        <v>USA</v>
      </c>
      <c r="P24" s="2" t="s">
        <v>181</v>
      </c>
      <c r="Q24" s="6" t="s">
        <v>584</v>
      </c>
      <c r="R24" s="3">
        <v>46071</v>
      </c>
      <c r="S24" s="3">
        <v>46073</v>
      </c>
      <c r="T24" s="2"/>
      <c r="U24" s="2"/>
      <c r="V24" s="2"/>
      <c r="W24" s="2"/>
    </row>
    <row r="25" spans="1:23" x14ac:dyDescent="0.25">
      <c r="A25" s="2">
        <v>15178033576</v>
      </c>
      <c r="B25" s="2" t="s">
        <v>655</v>
      </c>
      <c r="C25" s="2" t="s">
        <v>23</v>
      </c>
      <c r="D25" s="2" t="s">
        <v>47</v>
      </c>
      <c r="E25" s="8" t="s">
        <v>232</v>
      </c>
      <c r="F25" s="2">
        <v>4112</v>
      </c>
      <c r="G25" s="2">
        <v>200</v>
      </c>
      <c r="H25" s="2"/>
      <c r="I25" s="2"/>
      <c r="J25" s="2"/>
      <c r="K25" s="2"/>
      <c r="L25" s="2"/>
      <c r="M25" s="2" t="s">
        <v>585</v>
      </c>
      <c r="N25" s="2" t="s">
        <v>233</v>
      </c>
      <c r="O25" s="2" t="str">
        <f>VLOOKUP(P25,[1]CAMPAIGN!$A:$B,2,0)</f>
        <v>USA</v>
      </c>
      <c r="P25" s="2" t="s">
        <v>181</v>
      </c>
      <c r="Q25" s="8"/>
      <c r="R25" s="3">
        <v>46071</v>
      </c>
      <c r="S25" s="3">
        <v>46073</v>
      </c>
      <c r="T25" s="2"/>
      <c r="U25" s="2"/>
      <c r="V25" s="2"/>
      <c r="W25" s="2"/>
    </row>
    <row r="26" spans="1:23" x14ac:dyDescent="0.25">
      <c r="A26" s="2">
        <v>18889987739</v>
      </c>
      <c r="B26" s="2" t="s">
        <v>655</v>
      </c>
      <c r="C26" s="2" t="s">
        <v>23</v>
      </c>
      <c r="D26" s="2" t="s">
        <v>48</v>
      </c>
      <c r="E26" s="8" t="s">
        <v>234</v>
      </c>
      <c r="F26" s="2">
        <v>3305</v>
      </c>
      <c r="G26" s="2">
        <v>1000</v>
      </c>
      <c r="H26" s="2"/>
      <c r="I26" s="2"/>
      <c r="J26" s="2"/>
      <c r="K26" s="2"/>
      <c r="L26" s="2"/>
      <c r="M26" s="2" t="s">
        <v>235</v>
      </c>
      <c r="N26" s="2" t="s">
        <v>180</v>
      </c>
      <c r="O26" s="2" t="str">
        <f>VLOOKUP(P26,[1]CAMPAIGN!$A:$B,2,0)</f>
        <v>USA</v>
      </c>
      <c r="P26" s="2" t="s">
        <v>181</v>
      </c>
      <c r="Q26" s="6" t="s">
        <v>545</v>
      </c>
      <c r="R26" s="3">
        <v>46071</v>
      </c>
      <c r="S26" s="3">
        <v>46073</v>
      </c>
      <c r="T26" s="2"/>
      <c r="U26" s="2"/>
      <c r="V26" s="2"/>
      <c r="W26" s="2"/>
    </row>
    <row r="27" spans="1:23" x14ac:dyDescent="0.25">
      <c r="A27" s="2">
        <v>13132718460</v>
      </c>
      <c r="B27" s="2" t="s">
        <v>655</v>
      </c>
      <c r="C27" s="2" t="s">
        <v>23</v>
      </c>
      <c r="D27" s="2" t="s">
        <v>49</v>
      </c>
      <c r="E27" s="8" t="s">
        <v>236</v>
      </c>
      <c r="F27" s="2">
        <v>3605</v>
      </c>
      <c r="G27" s="2">
        <v>1500</v>
      </c>
      <c r="H27" s="2"/>
      <c r="I27" s="2"/>
      <c r="J27" s="2"/>
      <c r="K27" s="2"/>
      <c r="L27" s="2"/>
      <c r="M27" s="2" t="s">
        <v>237</v>
      </c>
      <c r="N27" s="2" t="s">
        <v>233</v>
      </c>
      <c r="O27" s="2" t="str">
        <f>VLOOKUP(P27,[1]CAMPAIGN!$A:$B,2,0)</f>
        <v>USA</v>
      </c>
      <c r="P27" s="2" t="s">
        <v>181</v>
      </c>
      <c r="Q27" s="6" t="s">
        <v>586</v>
      </c>
      <c r="R27" s="3">
        <v>46071</v>
      </c>
      <c r="S27" s="3">
        <v>46073</v>
      </c>
      <c r="T27" s="2"/>
      <c r="U27" s="2"/>
      <c r="V27" s="2"/>
      <c r="W27" s="2"/>
    </row>
    <row r="28" spans="1:23" x14ac:dyDescent="0.25">
      <c r="A28" s="2">
        <v>19092609446</v>
      </c>
      <c r="B28" s="2" t="s">
        <v>655</v>
      </c>
      <c r="C28" s="2" t="s">
        <v>23</v>
      </c>
      <c r="D28" s="2" t="s">
        <v>50</v>
      </c>
      <c r="E28" s="8" t="s">
        <v>238</v>
      </c>
      <c r="F28" s="2">
        <v>2844</v>
      </c>
      <c r="G28" s="2">
        <v>100</v>
      </c>
      <c r="H28" s="2"/>
      <c r="I28" s="2"/>
      <c r="J28" s="2"/>
      <c r="K28" s="2"/>
      <c r="L28" s="2"/>
      <c r="M28" s="2" t="s">
        <v>239</v>
      </c>
      <c r="N28" s="2" t="s">
        <v>233</v>
      </c>
      <c r="O28" s="2" t="str">
        <f>VLOOKUP(P28,[1]CAMPAIGN!$A:$B,2,0)</f>
        <v>USA</v>
      </c>
      <c r="P28" s="2" t="s">
        <v>181</v>
      </c>
      <c r="Q28" s="6" t="s">
        <v>587</v>
      </c>
      <c r="R28" s="3">
        <v>46071</v>
      </c>
      <c r="S28" s="3">
        <v>46073</v>
      </c>
      <c r="T28" s="2"/>
      <c r="U28" s="2"/>
      <c r="V28" s="2"/>
      <c r="W28" s="2"/>
    </row>
    <row r="29" spans="1:23" x14ac:dyDescent="0.25">
      <c r="A29" s="2">
        <v>861084600550</v>
      </c>
      <c r="B29" s="2" t="s">
        <v>655</v>
      </c>
      <c r="C29" s="2" t="s">
        <v>23</v>
      </c>
      <c r="D29" s="2" t="s">
        <v>51</v>
      </c>
      <c r="E29" s="6" t="s">
        <v>490</v>
      </c>
      <c r="F29" s="2">
        <v>2115</v>
      </c>
      <c r="G29" s="2">
        <v>1000</v>
      </c>
      <c r="H29" s="2"/>
      <c r="I29" s="2"/>
      <c r="J29" s="2"/>
      <c r="K29" s="2"/>
      <c r="L29" s="2"/>
      <c r="M29" s="2" t="s">
        <v>487</v>
      </c>
      <c r="N29" s="2" t="s">
        <v>488</v>
      </c>
      <c r="O29" s="2" t="str">
        <f>VLOOKUP(P29,[1]CAMPAIGN!$A:$B,2,0)</f>
        <v>NTC</v>
      </c>
      <c r="P29" s="2" t="s">
        <v>469</v>
      </c>
      <c r="Q29" s="6" t="s">
        <v>489</v>
      </c>
      <c r="R29" s="3">
        <v>46071</v>
      </c>
      <c r="S29" s="3">
        <v>46073</v>
      </c>
      <c r="T29" s="2"/>
      <c r="U29" s="2"/>
      <c r="V29" s="2"/>
      <c r="W29" s="2"/>
    </row>
    <row r="30" spans="1:23" x14ac:dyDescent="0.25">
      <c r="A30" s="2" t="s">
        <v>497</v>
      </c>
      <c r="B30" s="2" t="s">
        <v>655</v>
      </c>
      <c r="C30" s="2" t="s">
        <v>23</v>
      </c>
      <c r="D30" s="2" t="s">
        <v>52</v>
      </c>
      <c r="E30" s="8" t="s">
        <v>240</v>
      </c>
      <c r="F30" s="2">
        <v>2701</v>
      </c>
      <c r="G30" s="2">
        <v>300</v>
      </c>
      <c r="H30" s="2"/>
      <c r="I30" s="2"/>
      <c r="J30" s="2"/>
      <c r="K30" s="2"/>
      <c r="L30" s="2"/>
      <c r="M30" s="2" t="s">
        <v>241</v>
      </c>
      <c r="N30" s="2" t="s">
        <v>205</v>
      </c>
      <c r="O30" s="2" t="str">
        <f>VLOOKUP(P30,[1]CAMPAIGN!$A:$B,2,0)</f>
        <v>USA</v>
      </c>
      <c r="P30" s="2" t="s">
        <v>181</v>
      </c>
      <c r="Q30" s="6" t="s">
        <v>550</v>
      </c>
      <c r="R30" s="3">
        <v>46071</v>
      </c>
      <c r="S30" s="3">
        <v>46073</v>
      </c>
      <c r="T30" s="2"/>
      <c r="U30" s="2"/>
      <c r="V30" s="2"/>
      <c r="W30" s="2"/>
    </row>
    <row r="31" spans="1:23" x14ac:dyDescent="0.25">
      <c r="A31" s="2">
        <v>17032321427</v>
      </c>
      <c r="B31" s="2" t="s">
        <v>655</v>
      </c>
      <c r="C31" s="2" t="s">
        <v>23</v>
      </c>
      <c r="D31" s="2" t="s">
        <v>53</v>
      </c>
      <c r="E31" s="8" t="s">
        <v>242</v>
      </c>
      <c r="F31" s="2">
        <v>3923</v>
      </c>
      <c r="G31" s="2">
        <v>400</v>
      </c>
      <c r="H31" s="2"/>
      <c r="I31" s="2"/>
      <c r="J31" s="2"/>
      <c r="K31" s="2"/>
      <c r="L31" s="2"/>
      <c r="M31" s="2" t="s">
        <v>243</v>
      </c>
      <c r="N31" s="2" t="s">
        <v>191</v>
      </c>
      <c r="O31" s="2" t="str">
        <f>VLOOKUP(P31,[1]CAMPAIGN!$A:$B,2,0)</f>
        <v>USA</v>
      </c>
      <c r="P31" s="2" t="s">
        <v>181</v>
      </c>
      <c r="Q31" s="6" t="s">
        <v>591</v>
      </c>
      <c r="R31" s="3">
        <v>46071</v>
      </c>
      <c r="S31" s="3">
        <v>46073</v>
      </c>
      <c r="T31" s="2"/>
      <c r="U31" s="2"/>
      <c r="V31" s="2"/>
      <c r="W31" s="2"/>
    </row>
    <row r="32" spans="1:23" x14ac:dyDescent="0.25">
      <c r="A32" s="2">
        <v>16192795504</v>
      </c>
      <c r="B32" s="2" t="s">
        <v>655</v>
      </c>
      <c r="C32" s="2" t="s">
        <v>23</v>
      </c>
      <c r="D32" s="2" t="s">
        <v>54</v>
      </c>
      <c r="E32" s="8" t="s">
        <v>244</v>
      </c>
      <c r="F32" s="2">
        <v>4140</v>
      </c>
      <c r="G32" s="2">
        <v>100</v>
      </c>
      <c r="H32" s="2"/>
      <c r="I32" s="2"/>
      <c r="J32" s="2"/>
      <c r="K32" s="2"/>
      <c r="L32" s="2"/>
      <c r="M32" s="2" t="s">
        <v>520</v>
      </c>
      <c r="N32" s="2" t="s">
        <v>180</v>
      </c>
      <c r="O32" s="2" t="str">
        <f>VLOOKUP(P32,[1]CAMPAIGN!$A:$B,2,0)</f>
        <v>USA</v>
      </c>
      <c r="P32" s="2" t="s">
        <v>181</v>
      </c>
      <c r="Q32" s="6" t="s">
        <v>519</v>
      </c>
      <c r="R32" s="3">
        <v>46071</v>
      </c>
      <c r="S32" s="3">
        <v>46073</v>
      </c>
      <c r="T32" s="2"/>
      <c r="U32" s="2"/>
      <c r="V32" s="2"/>
      <c r="W32" s="2"/>
    </row>
    <row r="33" spans="1:23" x14ac:dyDescent="0.25">
      <c r="A33" s="2">
        <v>16153774200</v>
      </c>
      <c r="B33" s="2" t="s">
        <v>655</v>
      </c>
      <c r="C33" s="2" t="s">
        <v>23</v>
      </c>
      <c r="D33" s="2" t="s">
        <v>55</v>
      </c>
      <c r="E33" s="8" t="s">
        <v>245</v>
      </c>
      <c r="F33" s="2">
        <v>1825</v>
      </c>
      <c r="G33" s="2">
        <v>400</v>
      </c>
      <c r="H33" s="2"/>
      <c r="I33" s="2"/>
      <c r="J33" s="2"/>
      <c r="K33" s="2"/>
      <c r="L33" s="2"/>
      <c r="M33" s="2" t="s">
        <v>246</v>
      </c>
      <c r="N33" s="2" t="s">
        <v>247</v>
      </c>
      <c r="O33" s="2" t="str">
        <f>VLOOKUP(P33,[1]CAMPAIGN!$A:$B,2,0)</f>
        <v>USA</v>
      </c>
      <c r="P33" s="2" t="s">
        <v>181</v>
      </c>
      <c r="Q33" s="10" t="s">
        <v>592</v>
      </c>
      <c r="R33" s="3">
        <v>46071</v>
      </c>
      <c r="S33" s="3">
        <v>46073</v>
      </c>
      <c r="T33" s="2"/>
      <c r="U33" s="2"/>
      <c r="V33" s="2"/>
      <c r="W33" s="2"/>
    </row>
    <row r="34" spans="1:23" x14ac:dyDescent="0.25">
      <c r="A34" s="2">
        <v>18555847168</v>
      </c>
      <c r="B34" s="2" t="s">
        <v>655</v>
      </c>
      <c r="C34" s="2" t="s">
        <v>23</v>
      </c>
      <c r="D34" s="2" t="s">
        <v>56</v>
      </c>
      <c r="E34" s="8" t="s">
        <v>248</v>
      </c>
      <c r="F34" s="2">
        <v>2735</v>
      </c>
      <c r="G34" s="2">
        <v>600</v>
      </c>
      <c r="H34" s="2"/>
      <c r="I34" s="2"/>
      <c r="J34" s="2"/>
      <c r="K34" s="2"/>
      <c r="L34" s="2"/>
      <c r="M34" s="2" t="s">
        <v>249</v>
      </c>
      <c r="N34" s="2" t="s">
        <v>205</v>
      </c>
      <c r="O34" s="2" t="str">
        <f>VLOOKUP(P34,[1]CAMPAIGN!$A:$B,2,0)</f>
        <v>USA</v>
      </c>
      <c r="P34" s="2" t="s">
        <v>181</v>
      </c>
      <c r="Q34" s="8"/>
      <c r="R34" s="3">
        <v>46071</v>
      </c>
      <c r="S34" s="3">
        <v>46073</v>
      </c>
      <c r="T34" s="2"/>
      <c r="U34" s="2"/>
      <c r="V34" s="2"/>
      <c r="W34" s="2"/>
    </row>
    <row r="35" spans="1:23" x14ac:dyDescent="0.25">
      <c r="A35" s="2">
        <v>19512063422</v>
      </c>
      <c r="B35" s="2" t="s">
        <v>655</v>
      </c>
      <c r="C35" s="2" t="s">
        <v>23</v>
      </c>
      <c r="D35" s="2" t="s">
        <v>57</v>
      </c>
      <c r="E35" s="8" t="s">
        <v>250</v>
      </c>
      <c r="F35" s="2">
        <v>4546</v>
      </c>
      <c r="G35" s="2">
        <v>200</v>
      </c>
      <c r="H35" s="2"/>
      <c r="I35" s="2"/>
      <c r="J35" s="2"/>
      <c r="K35" s="2"/>
      <c r="L35" s="2"/>
      <c r="M35" s="2" t="s">
        <v>251</v>
      </c>
      <c r="N35" s="2" t="s">
        <v>180</v>
      </c>
      <c r="O35" s="2" t="str">
        <f>VLOOKUP(P35,[1]CAMPAIGN!$A:$B,2,0)</f>
        <v>USA</v>
      </c>
      <c r="P35" s="2" t="s">
        <v>181</v>
      </c>
      <c r="Q35" s="6" t="s">
        <v>593</v>
      </c>
      <c r="R35" s="3">
        <v>46071</v>
      </c>
      <c r="S35" s="3">
        <v>46073</v>
      </c>
      <c r="T35" s="2"/>
      <c r="U35" s="2"/>
      <c r="V35" s="2"/>
      <c r="W35" s="2"/>
    </row>
    <row r="36" spans="1:23" x14ac:dyDescent="0.25">
      <c r="A36" s="2">
        <v>18007205133</v>
      </c>
      <c r="B36" s="2" t="s">
        <v>655</v>
      </c>
      <c r="C36" s="2" t="s">
        <v>23</v>
      </c>
      <c r="D36" s="2" t="s">
        <v>58</v>
      </c>
      <c r="E36" s="6" t="s">
        <v>491</v>
      </c>
      <c r="F36" s="2">
        <v>3245</v>
      </c>
      <c r="G36" s="2">
        <v>100</v>
      </c>
      <c r="H36" s="2"/>
      <c r="I36" s="2"/>
      <c r="J36" s="2"/>
      <c r="K36" s="2"/>
      <c r="L36" s="2"/>
      <c r="M36" s="2" t="s">
        <v>492</v>
      </c>
      <c r="N36" s="2" t="s">
        <v>205</v>
      </c>
      <c r="O36" s="2" t="str">
        <f>VLOOKUP(P36,[1]CAMPAIGN!$A:$B,2,0)</f>
        <v>USA</v>
      </c>
      <c r="P36" s="2" t="s">
        <v>181</v>
      </c>
      <c r="Q36" s="6" t="s">
        <v>493</v>
      </c>
      <c r="R36" s="3">
        <v>46071</v>
      </c>
      <c r="S36" s="3">
        <v>46073</v>
      </c>
      <c r="T36" s="2"/>
      <c r="U36" s="2"/>
      <c r="V36" s="2"/>
      <c r="W36" s="2"/>
    </row>
    <row r="37" spans="1:23" x14ac:dyDescent="0.25">
      <c r="A37" s="5" t="s">
        <v>175</v>
      </c>
      <c r="B37" s="2" t="s">
        <v>655</v>
      </c>
      <c r="C37" s="2" t="s">
        <v>23</v>
      </c>
      <c r="D37" s="2" t="s">
        <v>59</v>
      </c>
      <c r="E37" s="8" t="s">
        <v>252</v>
      </c>
      <c r="F37" s="2">
        <v>3151</v>
      </c>
      <c r="G37" s="2">
        <v>100</v>
      </c>
      <c r="H37" s="2"/>
      <c r="I37" s="2"/>
      <c r="J37" s="2"/>
      <c r="K37" s="2"/>
      <c r="L37" s="2"/>
      <c r="M37" s="2" t="s">
        <v>253</v>
      </c>
      <c r="N37" s="2" t="s">
        <v>202</v>
      </c>
      <c r="O37" s="2" t="str">
        <f>VLOOKUP(P37,[1]CAMPAIGN!$A:$B,2,0)</f>
        <v>USA</v>
      </c>
      <c r="P37" s="2" t="s">
        <v>181</v>
      </c>
      <c r="Q37" s="6" t="s">
        <v>594</v>
      </c>
      <c r="R37" s="3">
        <v>46071</v>
      </c>
      <c r="S37" s="3">
        <v>46073</v>
      </c>
      <c r="T37" s="2"/>
      <c r="U37" s="2"/>
      <c r="V37" s="2"/>
      <c r="W37" s="2"/>
    </row>
    <row r="38" spans="1:23" x14ac:dyDescent="0.25">
      <c r="A38" s="2">
        <v>19036091988</v>
      </c>
      <c r="B38" s="2" t="s">
        <v>655</v>
      </c>
      <c r="C38" s="2" t="s">
        <v>23</v>
      </c>
      <c r="D38" s="2" t="s">
        <v>60</v>
      </c>
      <c r="E38" s="8" t="s">
        <v>254</v>
      </c>
      <c r="F38" s="2">
        <v>3235</v>
      </c>
      <c r="G38" s="2">
        <v>600</v>
      </c>
      <c r="H38" s="2"/>
      <c r="I38" s="2"/>
      <c r="J38" s="2"/>
      <c r="K38" s="2"/>
      <c r="L38" s="2"/>
      <c r="M38" s="2" t="s">
        <v>255</v>
      </c>
      <c r="N38" s="2" t="s">
        <v>205</v>
      </c>
      <c r="O38" s="2" t="str">
        <f>VLOOKUP(P38,[1]CAMPAIGN!$A:$B,2,0)</f>
        <v>USA</v>
      </c>
      <c r="P38" s="2" t="s">
        <v>181</v>
      </c>
      <c r="Q38" s="8"/>
      <c r="R38" s="3">
        <v>46071</v>
      </c>
      <c r="S38" s="3">
        <v>46073</v>
      </c>
      <c r="T38" s="2"/>
      <c r="U38" s="2"/>
      <c r="V38" s="2"/>
      <c r="W38" s="2"/>
    </row>
    <row r="39" spans="1:23" x14ac:dyDescent="0.25">
      <c r="A39" s="2">
        <v>19253237898</v>
      </c>
      <c r="B39" s="2" t="s">
        <v>655</v>
      </c>
      <c r="C39" s="2" t="s">
        <v>23</v>
      </c>
      <c r="D39" s="2" t="s">
        <v>61</v>
      </c>
      <c r="E39" s="8" t="s">
        <v>256</v>
      </c>
      <c r="F39" s="2">
        <v>2321</v>
      </c>
      <c r="G39" s="2">
        <v>400</v>
      </c>
      <c r="H39" s="2"/>
      <c r="I39" s="2"/>
      <c r="J39" s="2"/>
      <c r="K39" s="2"/>
      <c r="L39" s="2"/>
      <c r="M39" s="2" t="s">
        <v>257</v>
      </c>
      <c r="N39" s="2" t="s">
        <v>180</v>
      </c>
      <c r="O39" s="2" t="str">
        <f>VLOOKUP(P39,[1]CAMPAIGN!$A:$B,2,0)</f>
        <v>USA</v>
      </c>
      <c r="P39" s="2" t="s">
        <v>181</v>
      </c>
      <c r="Q39" s="6" t="s">
        <v>597</v>
      </c>
      <c r="R39" s="3">
        <v>46071</v>
      </c>
      <c r="S39" s="3">
        <v>46073</v>
      </c>
      <c r="T39" s="2"/>
      <c r="U39" s="2"/>
      <c r="V39" s="2"/>
      <c r="W39" s="2"/>
    </row>
    <row r="40" spans="1:23" x14ac:dyDescent="0.25">
      <c r="A40" s="2">
        <v>18568176045</v>
      </c>
      <c r="B40" s="2" t="s">
        <v>655</v>
      </c>
      <c r="C40" s="2" t="s">
        <v>23</v>
      </c>
      <c r="D40" s="2" t="s">
        <v>62</v>
      </c>
      <c r="E40" s="8" t="s">
        <v>258</v>
      </c>
      <c r="F40" s="2">
        <v>3250</v>
      </c>
      <c r="G40" s="2">
        <v>100</v>
      </c>
      <c r="H40" s="2"/>
      <c r="I40" s="2"/>
      <c r="J40" s="2"/>
      <c r="K40" s="2"/>
      <c r="L40" s="2"/>
      <c r="M40" s="2" t="s">
        <v>259</v>
      </c>
      <c r="N40" s="2" t="s">
        <v>260</v>
      </c>
      <c r="O40" s="2" t="str">
        <f>VLOOKUP(P40,[1]CAMPAIGN!$A:$B,2,0)</f>
        <v>USA</v>
      </c>
      <c r="P40" s="2" t="s">
        <v>181</v>
      </c>
      <c r="Q40" s="6" t="s">
        <v>599</v>
      </c>
      <c r="R40" s="3">
        <v>46071</v>
      </c>
      <c r="S40" s="3">
        <v>46073</v>
      </c>
      <c r="T40" s="2"/>
      <c r="U40" s="2"/>
      <c r="V40" s="2"/>
      <c r="W40" s="2"/>
    </row>
    <row r="41" spans="1:23" x14ac:dyDescent="0.25">
      <c r="A41" s="2">
        <v>18776606789</v>
      </c>
      <c r="B41" s="2" t="s">
        <v>655</v>
      </c>
      <c r="C41" s="2" t="s">
        <v>23</v>
      </c>
      <c r="D41" s="2" t="s">
        <v>63</v>
      </c>
      <c r="E41" s="8" t="s">
        <v>261</v>
      </c>
      <c r="F41" s="2">
        <v>3246</v>
      </c>
      <c r="G41" s="2">
        <v>100</v>
      </c>
      <c r="H41" s="2"/>
      <c r="I41" s="2"/>
      <c r="J41" s="2"/>
      <c r="K41" s="2"/>
      <c r="L41" s="2"/>
      <c r="M41" s="2" t="s">
        <v>207</v>
      </c>
      <c r="N41" s="2" t="s">
        <v>180</v>
      </c>
      <c r="O41" s="2" t="str">
        <f>VLOOKUP(P41,[1]CAMPAIGN!$A:$B,2,0)</f>
        <v>USA</v>
      </c>
      <c r="P41" s="2" t="s">
        <v>181</v>
      </c>
      <c r="Q41" s="6" t="s">
        <v>601</v>
      </c>
      <c r="R41" s="3">
        <v>46071</v>
      </c>
      <c r="S41" s="3">
        <v>46073</v>
      </c>
      <c r="T41" s="2"/>
      <c r="U41" s="2"/>
      <c r="V41" s="2"/>
      <c r="W41" s="2"/>
    </row>
    <row r="42" spans="1:23" x14ac:dyDescent="0.25">
      <c r="A42" s="2">
        <v>18663037786</v>
      </c>
      <c r="B42" s="2" t="s">
        <v>655</v>
      </c>
      <c r="C42" s="2" t="s">
        <v>23</v>
      </c>
      <c r="D42" s="2" t="s">
        <v>64</v>
      </c>
      <c r="E42" s="8" t="s">
        <v>262</v>
      </c>
      <c r="F42" s="2">
        <v>2431</v>
      </c>
      <c r="G42" s="2">
        <v>200</v>
      </c>
      <c r="H42" s="2"/>
      <c r="I42" s="2"/>
      <c r="J42" s="2"/>
      <c r="K42" s="2"/>
      <c r="L42" s="2"/>
      <c r="M42" s="2" t="s">
        <v>263</v>
      </c>
      <c r="N42" s="2" t="s">
        <v>264</v>
      </c>
      <c r="O42" s="2" t="str">
        <f>VLOOKUP(P42,[1]CAMPAIGN!$A:$B,2,0)</f>
        <v>USA</v>
      </c>
      <c r="P42" s="2" t="s">
        <v>181</v>
      </c>
      <c r="Q42" s="6" t="s">
        <v>554</v>
      </c>
      <c r="R42" s="3">
        <v>46071</v>
      </c>
      <c r="S42" s="3">
        <v>46073</v>
      </c>
      <c r="T42" s="2"/>
      <c r="U42" s="2"/>
      <c r="V42" s="2"/>
      <c r="W42" s="2"/>
    </row>
    <row r="43" spans="1:23" x14ac:dyDescent="0.25">
      <c r="A43" s="2">
        <v>18552630700</v>
      </c>
      <c r="B43" s="2" t="s">
        <v>655</v>
      </c>
      <c r="C43" s="2" t="s">
        <v>23</v>
      </c>
      <c r="D43" s="2" t="s">
        <v>65</v>
      </c>
      <c r="E43" s="8" t="s">
        <v>265</v>
      </c>
      <c r="F43" s="2">
        <v>4049</v>
      </c>
      <c r="G43" s="2">
        <v>400</v>
      </c>
      <c r="H43" s="2"/>
      <c r="I43" s="2"/>
      <c r="J43" s="2"/>
      <c r="K43" s="2"/>
      <c r="L43" s="2"/>
      <c r="M43" s="2" t="s">
        <v>521</v>
      </c>
      <c r="N43" s="2" t="s">
        <v>269</v>
      </c>
      <c r="O43" s="2" t="str">
        <f>VLOOKUP(P43,[1]CAMPAIGN!$A:$B,2,0)</f>
        <v>USA</v>
      </c>
      <c r="P43" s="2" t="s">
        <v>181</v>
      </c>
      <c r="Q43" s="6" t="s">
        <v>522</v>
      </c>
      <c r="R43" s="3">
        <v>46071</v>
      </c>
      <c r="S43" s="3">
        <v>46073</v>
      </c>
      <c r="T43" s="2"/>
      <c r="U43" s="2"/>
      <c r="V43" s="2"/>
      <c r="W43" s="2"/>
    </row>
    <row r="44" spans="1:23" x14ac:dyDescent="0.25">
      <c r="A44" s="2">
        <v>18002824245</v>
      </c>
      <c r="B44" s="2" t="s">
        <v>655</v>
      </c>
      <c r="C44" s="2" t="s">
        <v>23</v>
      </c>
      <c r="D44" s="2" t="s">
        <v>66</v>
      </c>
      <c r="E44" s="8" t="s">
        <v>266</v>
      </c>
      <c r="F44" s="2">
        <v>2446</v>
      </c>
      <c r="G44" s="2">
        <v>100</v>
      </c>
      <c r="H44" s="2"/>
      <c r="I44" s="2"/>
      <c r="J44" s="2"/>
      <c r="K44" s="2"/>
      <c r="L44" s="2"/>
      <c r="M44" s="2" t="s">
        <v>555</v>
      </c>
      <c r="N44" s="2" t="s">
        <v>205</v>
      </c>
      <c r="O44" s="2" t="str">
        <f>VLOOKUP(P44,[1]CAMPAIGN!$A:$B,2,0)</f>
        <v>USA</v>
      </c>
      <c r="P44" s="2" t="s">
        <v>181</v>
      </c>
      <c r="Q44" s="6" t="s">
        <v>556</v>
      </c>
      <c r="R44" s="3">
        <v>46071</v>
      </c>
      <c r="S44" s="3">
        <v>46073</v>
      </c>
      <c r="T44" s="2"/>
      <c r="U44" s="2"/>
      <c r="V44" s="2"/>
      <c r="W44" s="2"/>
    </row>
    <row r="45" spans="1:23" x14ac:dyDescent="0.25">
      <c r="A45" s="2">
        <v>19199019115</v>
      </c>
      <c r="B45" s="2" t="s">
        <v>655</v>
      </c>
      <c r="C45" s="2" t="s">
        <v>23</v>
      </c>
      <c r="D45" s="2" t="s">
        <v>67</v>
      </c>
      <c r="E45" s="8" t="s">
        <v>267</v>
      </c>
      <c r="F45" s="2">
        <v>3335</v>
      </c>
      <c r="G45" s="2">
        <v>600</v>
      </c>
      <c r="H45" s="2"/>
      <c r="I45" s="2"/>
      <c r="J45" s="2"/>
      <c r="K45" s="2"/>
      <c r="L45" s="2"/>
      <c r="M45" s="2" t="s">
        <v>268</v>
      </c>
      <c r="N45" s="2" t="s">
        <v>269</v>
      </c>
      <c r="O45" s="2" t="str">
        <f>VLOOKUP(P45,[1]CAMPAIGN!$A:$B,2,0)</f>
        <v>USA</v>
      </c>
      <c r="P45" s="2" t="s">
        <v>181</v>
      </c>
      <c r="Q45" s="6" t="s">
        <v>588</v>
      </c>
      <c r="R45" s="3">
        <v>46071</v>
      </c>
      <c r="S45" s="3">
        <v>46073</v>
      </c>
      <c r="T45" s="2"/>
      <c r="U45" s="2"/>
      <c r="V45" s="2"/>
      <c r="W45" s="2"/>
    </row>
    <row r="46" spans="1:23" x14ac:dyDescent="0.25">
      <c r="A46" s="2">
        <v>18642593610</v>
      </c>
      <c r="B46" s="2" t="s">
        <v>655</v>
      </c>
      <c r="C46" s="2" t="s">
        <v>23</v>
      </c>
      <c r="D46" s="2" t="s">
        <v>68</v>
      </c>
      <c r="E46" s="6" t="s">
        <v>540</v>
      </c>
      <c r="F46" s="2">
        <v>2505</v>
      </c>
      <c r="G46" s="2">
        <v>200</v>
      </c>
      <c r="H46" s="2"/>
      <c r="I46" s="2"/>
      <c r="J46" s="2"/>
      <c r="K46" s="2"/>
      <c r="L46" s="2"/>
      <c r="M46" s="2" t="s">
        <v>270</v>
      </c>
      <c r="N46" s="2" t="s">
        <v>271</v>
      </c>
      <c r="O46" s="2" t="str">
        <f>VLOOKUP(P46,[1]CAMPAIGN!$A:$B,2,0)</f>
        <v>USA</v>
      </c>
      <c r="P46" s="2" t="s">
        <v>181</v>
      </c>
      <c r="Q46" s="6" t="s">
        <v>541</v>
      </c>
      <c r="R46" s="3">
        <v>46071</v>
      </c>
      <c r="S46" s="3">
        <v>46073</v>
      </c>
      <c r="T46" s="2"/>
      <c r="U46" s="2"/>
      <c r="V46" s="2"/>
      <c r="W46" s="2"/>
    </row>
    <row r="47" spans="1:23" x14ac:dyDescent="0.25">
      <c r="A47" s="2">
        <v>17243431308</v>
      </c>
      <c r="B47" s="2" t="s">
        <v>655</v>
      </c>
      <c r="C47" s="2" t="s">
        <v>23</v>
      </c>
      <c r="D47" s="2" t="s">
        <v>69</v>
      </c>
      <c r="E47" s="8" t="s">
        <v>272</v>
      </c>
      <c r="F47" s="2">
        <v>3748</v>
      </c>
      <c r="G47" s="2">
        <v>200</v>
      </c>
      <c r="H47" s="2"/>
      <c r="I47" s="2"/>
      <c r="J47" s="2"/>
      <c r="K47" s="2"/>
      <c r="L47" s="2"/>
      <c r="M47" s="2" t="s">
        <v>273</v>
      </c>
      <c r="N47" s="2" t="s">
        <v>191</v>
      </c>
      <c r="O47" s="2" t="str">
        <f>VLOOKUP(P47,[1]CAMPAIGN!$A:$B,2,0)</f>
        <v>USA</v>
      </c>
      <c r="P47" s="2" t="s">
        <v>181</v>
      </c>
      <c r="Q47" s="6" t="s">
        <v>595</v>
      </c>
      <c r="R47" s="3">
        <v>46071</v>
      </c>
      <c r="S47" s="3">
        <v>46073</v>
      </c>
      <c r="T47" s="2"/>
      <c r="U47" s="2"/>
      <c r="V47" s="2"/>
      <c r="W47" s="2"/>
    </row>
    <row r="48" spans="1:23" x14ac:dyDescent="0.25">
      <c r="A48" s="2">
        <v>14079070031</v>
      </c>
      <c r="B48" s="2" t="s">
        <v>655</v>
      </c>
      <c r="C48" s="2" t="s">
        <v>23</v>
      </c>
      <c r="D48" s="2" t="s">
        <v>70</v>
      </c>
      <c r="E48" s="8" t="s">
        <v>274</v>
      </c>
      <c r="F48" s="2">
        <v>1943</v>
      </c>
      <c r="G48" s="2">
        <v>100</v>
      </c>
      <c r="H48" s="2"/>
      <c r="I48" s="2"/>
      <c r="J48" s="2"/>
      <c r="K48" s="2"/>
      <c r="L48" s="2"/>
      <c r="M48" s="2" t="s">
        <v>275</v>
      </c>
      <c r="N48" s="2" t="s">
        <v>276</v>
      </c>
      <c r="O48" s="2" t="str">
        <f>VLOOKUP(P48,[1]CAMPAIGN!$A:$B,2,0)</f>
        <v>USA</v>
      </c>
      <c r="P48" s="2" t="s">
        <v>181</v>
      </c>
      <c r="Q48" s="6" t="s">
        <v>596</v>
      </c>
      <c r="R48" s="3">
        <v>46071</v>
      </c>
      <c r="S48" s="3">
        <v>46073</v>
      </c>
      <c r="T48" s="2"/>
      <c r="U48" s="2"/>
      <c r="V48" s="2"/>
      <c r="W48" s="2"/>
    </row>
    <row r="49" spans="1:23" x14ac:dyDescent="0.25">
      <c r="A49" s="2">
        <v>19095988696</v>
      </c>
      <c r="B49" s="2" t="s">
        <v>655</v>
      </c>
      <c r="C49" s="2" t="s">
        <v>23</v>
      </c>
      <c r="D49" s="2" t="s">
        <v>71</v>
      </c>
      <c r="E49" s="8" t="s">
        <v>277</v>
      </c>
      <c r="F49" s="2">
        <v>1729</v>
      </c>
      <c r="G49" s="2">
        <v>400</v>
      </c>
      <c r="H49" s="2"/>
      <c r="I49" s="2"/>
      <c r="J49" s="2"/>
      <c r="K49" s="2"/>
      <c r="L49" s="2"/>
      <c r="M49" s="2" t="s">
        <v>278</v>
      </c>
      <c r="N49" s="2" t="s">
        <v>180</v>
      </c>
      <c r="O49" s="2" t="str">
        <f>VLOOKUP(P49,[1]CAMPAIGN!$A:$B,2,0)</f>
        <v>USA</v>
      </c>
      <c r="P49" s="2" t="s">
        <v>181</v>
      </c>
      <c r="Q49" s="6" t="s">
        <v>602</v>
      </c>
      <c r="R49" s="3">
        <v>46071</v>
      </c>
      <c r="S49" s="3">
        <v>46073</v>
      </c>
      <c r="T49" s="2"/>
      <c r="U49" s="2"/>
      <c r="V49" s="2"/>
      <c r="W49" s="2"/>
    </row>
    <row r="50" spans="1:23" x14ac:dyDescent="0.25">
      <c r="A50" s="2">
        <v>14107609696</v>
      </c>
      <c r="B50" s="2" t="s">
        <v>655</v>
      </c>
      <c r="C50" s="2" t="s">
        <v>23</v>
      </c>
      <c r="D50" s="2" t="s">
        <v>72</v>
      </c>
      <c r="E50" s="8" t="s">
        <v>279</v>
      </c>
      <c r="F50" s="2">
        <v>2045</v>
      </c>
      <c r="G50" s="2">
        <v>100</v>
      </c>
      <c r="H50" s="2"/>
      <c r="I50" s="2"/>
      <c r="J50" s="2"/>
      <c r="K50" s="2"/>
      <c r="L50" s="2"/>
      <c r="M50" s="2" t="s">
        <v>280</v>
      </c>
      <c r="N50" s="2" t="s">
        <v>281</v>
      </c>
      <c r="O50" s="2" t="str">
        <f>VLOOKUP(P50,[1]CAMPAIGN!$A:$B,2,0)</f>
        <v>USA</v>
      </c>
      <c r="P50" s="2" t="s">
        <v>181</v>
      </c>
      <c r="Q50" s="6" t="s">
        <v>603</v>
      </c>
      <c r="R50" s="3">
        <v>46071</v>
      </c>
      <c r="S50" s="3">
        <v>46073</v>
      </c>
      <c r="T50" s="2"/>
      <c r="U50" s="2"/>
      <c r="V50" s="2"/>
      <c r="W50" s="2"/>
    </row>
    <row r="51" spans="1:23" x14ac:dyDescent="0.25">
      <c r="A51" s="2">
        <v>18553275674</v>
      </c>
      <c r="B51" s="2" t="s">
        <v>655</v>
      </c>
      <c r="C51" s="2" t="s">
        <v>23</v>
      </c>
      <c r="D51" s="2" t="s">
        <v>73</v>
      </c>
      <c r="E51" s="8" t="s">
        <v>282</v>
      </c>
      <c r="F51" s="2">
        <v>3527</v>
      </c>
      <c r="G51" s="2">
        <v>600</v>
      </c>
      <c r="H51" s="2"/>
      <c r="I51" s="2"/>
      <c r="J51" s="2"/>
      <c r="K51" s="2"/>
      <c r="L51" s="2"/>
      <c r="M51" s="2" t="s">
        <v>283</v>
      </c>
      <c r="N51" s="2" t="s">
        <v>269</v>
      </c>
      <c r="O51" s="2" t="str">
        <f>VLOOKUP(P51,[1]CAMPAIGN!$A:$B,2,0)</f>
        <v>USA</v>
      </c>
      <c r="P51" s="2" t="s">
        <v>181</v>
      </c>
      <c r="Q51" s="6" t="s">
        <v>589</v>
      </c>
      <c r="R51" s="3">
        <v>46071</v>
      </c>
      <c r="S51" s="3">
        <v>46073</v>
      </c>
      <c r="T51" s="2"/>
      <c r="U51" s="2"/>
      <c r="V51" s="2"/>
      <c r="W51" s="2"/>
    </row>
    <row r="52" spans="1:23" x14ac:dyDescent="0.25">
      <c r="A52" s="2">
        <v>18774976937</v>
      </c>
      <c r="B52" s="2" t="s">
        <v>655</v>
      </c>
      <c r="C52" s="2" t="s">
        <v>23</v>
      </c>
      <c r="D52" s="2" t="s">
        <v>74</v>
      </c>
      <c r="E52" s="8" t="s">
        <v>284</v>
      </c>
      <c r="F52" s="2">
        <v>3739</v>
      </c>
      <c r="G52" s="2">
        <v>400</v>
      </c>
      <c r="H52" s="2"/>
      <c r="I52" s="2"/>
      <c r="J52" s="2"/>
      <c r="K52" s="2"/>
      <c r="L52" s="2"/>
      <c r="M52" s="2" t="s">
        <v>285</v>
      </c>
      <c r="N52" s="2" t="s">
        <v>191</v>
      </c>
      <c r="O52" s="2" t="str">
        <f>VLOOKUP(P52,[1]CAMPAIGN!$A:$B,2,0)</f>
        <v>USA</v>
      </c>
      <c r="P52" s="2" t="s">
        <v>181</v>
      </c>
      <c r="Q52" s="6" t="s">
        <v>600</v>
      </c>
      <c r="R52" s="3">
        <v>46071</v>
      </c>
      <c r="S52" s="3">
        <v>46073</v>
      </c>
      <c r="T52" s="2"/>
      <c r="U52" s="2"/>
      <c r="V52" s="2"/>
      <c r="W52" s="2"/>
    </row>
    <row r="53" spans="1:23" x14ac:dyDescent="0.25">
      <c r="A53" s="2">
        <v>18888513188</v>
      </c>
      <c r="B53" s="2" t="s">
        <v>655</v>
      </c>
      <c r="C53" s="2" t="s">
        <v>23</v>
      </c>
      <c r="D53" s="2" t="s">
        <v>75</v>
      </c>
      <c r="E53" s="8" t="s">
        <v>286</v>
      </c>
      <c r="F53" s="2">
        <v>2904</v>
      </c>
      <c r="G53" s="2">
        <v>1500</v>
      </c>
      <c r="H53" s="2"/>
      <c r="I53" s="2"/>
      <c r="J53" s="2"/>
      <c r="K53" s="2"/>
      <c r="L53" s="2"/>
      <c r="M53" s="2" t="s">
        <v>605</v>
      </c>
      <c r="N53" s="2" t="s">
        <v>180</v>
      </c>
      <c r="O53" s="2" t="str">
        <f>VLOOKUP(P53,[1]CAMPAIGN!$A:$B,2,0)</f>
        <v>USA</v>
      </c>
      <c r="P53" s="2" t="s">
        <v>181</v>
      </c>
      <c r="Q53" s="6" t="s">
        <v>604</v>
      </c>
      <c r="R53" s="3">
        <v>46071</v>
      </c>
      <c r="S53" s="3">
        <v>46073</v>
      </c>
      <c r="T53" s="2"/>
      <c r="U53" s="2"/>
      <c r="V53" s="2"/>
      <c r="W53" s="2"/>
    </row>
    <row r="54" spans="1:23" x14ac:dyDescent="0.25">
      <c r="A54" s="2">
        <v>12197345500</v>
      </c>
      <c r="B54" s="2" t="s">
        <v>655</v>
      </c>
      <c r="C54" s="2" t="s">
        <v>23</v>
      </c>
      <c r="D54" s="2" t="s">
        <v>76</v>
      </c>
      <c r="E54" s="8" t="s">
        <v>287</v>
      </c>
      <c r="F54" s="2">
        <v>4235</v>
      </c>
      <c r="G54" s="2">
        <v>400</v>
      </c>
      <c r="H54" s="2"/>
      <c r="I54" s="2"/>
      <c r="J54" s="2"/>
      <c r="K54" s="2"/>
      <c r="L54" s="2"/>
      <c r="M54" s="2" t="s">
        <v>288</v>
      </c>
      <c r="N54" s="2" t="s">
        <v>221</v>
      </c>
      <c r="O54" s="2" t="str">
        <f>VLOOKUP(P54,[1]CAMPAIGN!$A:$B,2,0)</f>
        <v>USA</v>
      </c>
      <c r="P54" s="2" t="s">
        <v>181</v>
      </c>
      <c r="Q54" s="6" t="s">
        <v>606</v>
      </c>
      <c r="R54" s="3">
        <v>46071</v>
      </c>
      <c r="S54" s="3">
        <v>46073</v>
      </c>
      <c r="T54" s="2"/>
      <c r="U54" s="2"/>
      <c r="V54" s="2"/>
      <c r="W54" s="2"/>
    </row>
    <row r="55" spans="1:23" x14ac:dyDescent="0.25">
      <c r="A55" s="2">
        <v>9773983849</v>
      </c>
      <c r="B55" s="2" t="s">
        <v>655</v>
      </c>
      <c r="C55" s="2" t="s">
        <v>23</v>
      </c>
      <c r="D55" s="2" t="s">
        <v>77</v>
      </c>
      <c r="E55" s="8" t="s">
        <v>289</v>
      </c>
      <c r="F55" s="2">
        <v>2541</v>
      </c>
      <c r="G55" s="2">
        <v>200</v>
      </c>
      <c r="H55" s="2"/>
      <c r="I55" s="2"/>
      <c r="J55" s="2"/>
      <c r="K55" s="2"/>
      <c r="L55" s="2"/>
      <c r="M55" s="2" t="s">
        <v>290</v>
      </c>
      <c r="N55" s="2" t="s">
        <v>291</v>
      </c>
      <c r="O55" s="2" t="str">
        <f>VLOOKUP(P55,[1]CAMPAIGN!$A:$B,2,0)</f>
        <v>INDIA</v>
      </c>
      <c r="P55" s="2" t="s">
        <v>292</v>
      </c>
      <c r="Q55" s="6" t="s">
        <v>598</v>
      </c>
      <c r="R55" s="3">
        <v>46071</v>
      </c>
      <c r="S55" s="3">
        <v>46073</v>
      </c>
      <c r="T55" s="2"/>
      <c r="U55" s="2"/>
      <c r="V55" s="2"/>
      <c r="W55" s="2"/>
    </row>
    <row r="56" spans="1:23" x14ac:dyDescent="0.25">
      <c r="A56" s="2">
        <v>18322661722</v>
      </c>
      <c r="B56" s="2" t="s">
        <v>655</v>
      </c>
      <c r="C56" s="2" t="s">
        <v>23</v>
      </c>
      <c r="D56" s="2" t="s">
        <v>78</v>
      </c>
      <c r="E56" s="8" t="s">
        <v>293</v>
      </c>
      <c r="F56" s="2">
        <v>2335</v>
      </c>
      <c r="G56" s="2">
        <v>600</v>
      </c>
      <c r="H56" s="2"/>
      <c r="I56" s="2"/>
      <c r="J56" s="2"/>
      <c r="K56" s="2"/>
      <c r="L56" s="2"/>
      <c r="M56" s="2" t="s">
        <v>607</v>
      </c>
      <c r="N56" s="2" t="s">
        <v>205</v>
      </c>
      <c r="O56" s="2" t="str">
        <f>VLOOKUP(P56,[1]CAMPAIGN!$A:$B,2,0)</f>
        <v>USA</v>
      </c>
      <c r="P56" s="2" t="s">
        <v>181</v>
      </c>
      <c r="Q56" s="8"/>
      <c r="R56" s="3">
        <v>46071</v>
      </c>
      <c r="S56" s="3">
        <v>46073</v>
      </c>
      <c r="T56" s="2"/>
      <c r="U56" s="2"/>
      <c r="V56" s="2"/>
      <c r="W56" s="2"/>
    </row>
    <row r="57" spans="1:23" x14ac:dyDescent="0.25">
      <c r="A57" s="2">
        <v>17182103913</v>
      </c>
      <c r="B57" s="2" t="s">
        <v>655</v>
      </c>
      <c r="C57" s="2" t="s">
        <v>23</v>
      </c>
      <c r="D57" s="2" t="s">
        <v>79</v>
      </c>
      <c r="E57" s="8" t="s">
        <v>294</v>
      </c>
      <c r="F57" s="2">
        <v>4141</v>
      </c>
      <c r="G57" s="2">
        <v>200</v>
      </c>
      <c r="H57" s="2"/>
      <c r="I57" s="2"/>
      <c r="J57" s="2"/>
      <c r="K57" s="2"/>
      <c r="L57" s="2"/>
      <c r="M57" s="2" t="s">
        <v>295</v>
      </c>
      <c r="N57" s="2" t="s">
        <v>296</v>
      </c>
      <c r="O57" s="2" t="str">
        <f>VLOOKUP(P57,[1]CAMPAIGN!$A:$B,2,0)</f>
        <v>USA</v>
      </c>
      <c r="P57" s="2" t="s">
        <v>181</v>
      </c>
      <c r="Q57" s="6" t="s">
        <v>590</v>
      </c>
      <c r="R57" s="3">
        <v>46071</v>
      </c>
      <c r="S57" s="3">
        <v>46073</v>
      </c>
      <c r="T57" s="2"/>
      <c r="U57" s="2"/>
      <c r="V57" s="2"/>
      <c r="W57" s="2"/>
    </row>
    <row r="58" spans="1:23" x14ac:dyDescent="0.25">
      <c r="A58" s="2">
        <v>15022981148</v>
      </c>
      <c r="B58" s="2" t="s">
        <v>655</v>
      </c>
      <c r="C58" s="2" t="s">
        <v>23</v>
      </c>
      <c r="D58" s="2" t="s">
        <v>80</v>
      </c>
      <c r="E58" s="8" t="s">
        <v>297</v>
      </c>
      <c r="F58" s="2">
        <v>2417</v>
      </c>
      <c r="G58" s="2">
        <v>1200</v>
      </c>
      <c r="H58" s="2"/>
      <c r="I58" s="2"/>
      <c r="J58" s="2"/>
      <c r="K58" s="2"/>
      <c r="L58" s="2"/>
      <c r="M58" s="2" t="s">
        <v>298</v>
      </c>
      <c r="N58" s="2" t="s">
        <v>299</v>
      </c>
      <c r="O58" s="2" t="str">
        <f>VLOOKUP(P58,[1]CAMPAIGN!$A:$B,2,0)</f>
        <v>USA</v>
      </c>
      <c r="P58" s="2" t="s">
        <v>181</v>
      </c>
      <c r="Q58" s="6" t="s">
        <v>609</v>
      </c>
      <c r="R58" s="3">
        <v>46071</v>
      </c>
      <c r="S58" s="3">
        <v>46073</v>
      </c>
      <c r="T58" s="2"/>
      <c r="U58" s="2"/>
      <c r="V58" s="2"/>
      <c r="W58" s="2"/>
    </row>
    <row r="59" spans="1:23" x14ac:dyDescent="0.25">
      <c r="A59" s="2">
        <v>18326279763</v>
      </c>
      <c r="B59" s="2" t="s">
        <v>655</v>
      </c>
      <c r="C59" s="2" t="s">
        <v>23</v>
      </c>
      <c r="D59" s="2" t="s">
        <v>81</v>
      </c>
      <c r="E59" s="8" t="s">
        <v>300</v>
      </c>
      <c r="F59" s="2">
        <v>3940</v>
      </c>
      <c r="G59" s="2">
        <v>200</v>
      </c>
      <c r="H59" s="2"/>
      <c r="I59" s="2"/>
      <c r="J59" s="2"/>
      <c r="K59" s="2"/>
      <c r="L59" s="2"/>
      <c r="M59" s="2" t="s">
        <v>301</v>
      </c>
      <c r="N59" s="2" t="s">
        <v>205</v>
      </c>
      <c r="O59" s="2" t="str">
        <f>VLOOKUP(P59,[1]CAMPAIGN!$A:$B,2,0)</f>
        <v>USA</v>
      </c>
      <c r="P59" s="2" t="s">
        <v>181</v>
      </c>
      <c r="Q59" s="6" t="s">
        <v>610</v>
      </c>
      <c r="R59" s="3">
        <v>46071</v>
      </c>
      <c r="S59" s="3">
        <v>46073</v>
      </c>
      <c r="T59" s="2"/>
      <c r="U59" s="2"/>
      <c r="V59" s="2"/>
      <c r="W59" s="2"/>
    </row>
    <row r="60" spans="1:23" x14ac:dyDescent="0.25">
      <c r="A60" s="2">
        <v>18477179257</v>
      </c>
      <c r="B60" s="2" t="s">
        <v>655</v>
      </c>
      <c r="C60" s="2" t="s">
        <v>23</v>
      </c>
      <c r="D60" s="2" t="s">
        <v>82</v>
      </c>
      <c r="E60" s="8" t="s">
        <v>302</v>
      </c>
      <c r="F60" s="2">
        <v>3641</v>
      </c>
      <c r="G60" s="2">
        <v>100</v>
      </c>
      <c r="H60" s="2"/>
      <c r="I60" s="2"/>
      <c r="J60" s="2"/>
      <c r="K60" s="2"/>
      <c r="L60" s="2"/>
      <c r="M60" s="2" t="s">
        <v>303</v>
      </c>
      <c r="N60" s="2" t="s">
        <v>212</v>
      </c>
      <c r="O60" s="2" t="str">
        <f>VLOOKUP(P60,[1]CAMPAIGN!$A:$B,2,0)</f>
        <v>USA</v>
      </c>
      <c r="P60" s="2" t="s">
        <v>181</v>
      </c>
      <c r="Q60" s="6" t="s">
        <v>611</v>
      </c>
      <c r="R60" s="3">
        <v>46071</v>
      </c>
      <c r="S60" s="3">
        <v>46073</v>
      </c>
      <c r="T60" s="2"/>
      <c r="U60" s="2"/>
      <c r="V60" s="2"/>
      <c r="W60" s="2"/>
    </row>
    <row r="61" spans="1:23" x14ac:dyDescent="0.25">
      <c r="A61" s="2">
        <v>12038815348</v>
      </c>
      <c r="B61" s="2" t="s">
        <v>655</v>
      </c>
      <c r="C61" s="2" t="s">
        <v>23</v>
      </c>
      <c r="D61" s="2" t="s">
        <v>83</v>
      </c>
      <c r="E61" s="8" t="s">
        <v>304</v>
      </c>
      <c r="F61" s="2">
        <v>2947</v>
      </c>
      <c r="G61" s="2">
        <v>100</v>
      </c>
      <c r="H61" s="2"/>
      <c r="I61" s="2"/>
      <c r="J61" s="2"/>
      <c r="K61" s="2"/>
      <c r="L61" s="2"/>
      <c r="M61" s="2" t="s">
        <v>305</v>
      </c>
      <c r="N61" s="2" t="s">
        <v>306</v>
      </c>
      <c r="O61" s="2" t="str">
        <f>VLOOKUP(P61,[1]CAMPAIGN!$A:$B,2,0)</f>
        <v>USA</v>
      </c>
      <c r="P61" s="2" t="s">
        <v>181</v>
      </c>
      <c r="Q61" s="8"/>
      <c r="R61" s="3">
        <v>46071</v>
      </c>
      <c r="S61" s="3">
        <v>46073</v>
      </c>
      <c r="T61" s="2"/>
      <c r="U61" s="2"/>
      <c r="V61" s="2"/>
      <c r="W61" s="2"/>
    </row>
    <row r="62" spans="1:23" x14ac:dyDescent="0.25">
      <c r="A62" s="2">
        <v>17322861800</v>
      </c>
      <c r="B62" s="2" t="s">
        <v>655</v>
      </c>
      <c r="C62" s="2" t="s">
        <v>23</v>
      </c>
      <c r="D62" s="2" t="s">
        <v>84</v>
      </c>
      <c r="E62" s="8" t="s">
        <v>307</v>
      </c>
      <c r="F62" s="2">
        <v>2248</v>
      </c>
      <c r="G62" s="2">
        <v>100</v>
      </c>
      <c r="H62" s="2"/>
      <c r="I62" s="2"/>
      <c r="J62" s="2"/>
      <c r="K62" s="2"/>
      <c r="L62" s="2"/>
      <c r="M62" s="2" t="s">
        <v>308</v>
      </c>
      <c r="N62" s="2" t="s">
        <v>260</v>
      </c>
      <c r="O62" s="2" t="str">
        <f>VLOOKUP(P62,[1]CAMPAIGN!$A:$B,2,0)</f>
        <v>USA</v>
      </c>
      <c r="P62" s="2" t="s">
        <v>181</v>
      </c>
      <c r="Q62" s="6" t="s">
        <v>612</v>
      </c>
      <c r="R62" s="3">
        <v>46071</v>
      </c>
      <c r="S62" s="3">
        <v>46073</v>
      </c>
      <c r="T62" s="2"/>
      <c r="U62" s="2"/>
      <c r="V62" s="2"/>
      <c r="W62" s="2"/>
    </row>
    <row r="63" spans="1:23" x14ac:dyDescent="0.25">
      <c r="A63" s="2">
        <v>18007728800</v>
      </c>
      <c r="B63" s="2" t="s">
        <v>655</v>
      </c>
      <c r="C63" s="2" t="s">
        <v>23</v>
      </c>
      <c r="D63" s="2" t="s">
        <v>85</v>
      </c>
      <c r="E63" s="8" t="s">
        <v>309</v>
      </c>
      <c r="F63" s="2">
        <v>3347</v>
      </c>
      <c r="G63" s="2">
        <v>100</v>
      </c>
      <c r="H63" s="2"/>
      <c r="I63" s="2"/>
      <c r="J63" s="2"/>
      <c r="K63" s="2"/>
      <c r="L63" s="2"/>
      <c r="M63" s="2" t="s">
        <v>310</v>
      </c>
      <c r="N63" s="2" t="s">
        <v>196</v>
      </c>
      <c r="O63" s="2" t="str">
        <f>VLOOKUP(P63,[1]CAMPAIGN!$A:$B,2,0)</f>
        <v>USA</v>
      </c>
      <c r="P63" s="2" t="s">
        <v>181</v>
      </c>
      <c r="Q63" s="6" t="s">
        <v>613</v>
      </c>
      <c r="R63" s="3">
        <v>46071</v>
      </c>
      <c r="S63" s="3">
        <v>46073</v>
      </c>
      <c r="T63" s="2"/>
      <c r="U63" s="2"/>
      <c r="V63" s="2"/>
      <c r="W63" s="2"/>
    </row>
    <row r="64" spans="1:23" x14ac:dyDescent="0.25">
      <c r="A64" s="2">
        <v>17028430602</v>
      </c>
      <c r="B64" s="2" t="s">
        <v>655</v>
      </c>
      <c r="C64" s="2" t="s">
        <v>23</v>
      </c>
      <c r="D64" s="2" t="s">
        <v>86</v>
      </c>
      <c r="E64" s="8" t="s">
        <v>311</v>
      </c>
      <c r="F64" s="2">
        <v>3500</v>
      </c>
      <c r="G64" s="2">
        <v>200</v>
      </c>
      <c r="H64" s="2"/>
      <c r="I64" s="2"/>
      <c r="J64" s="2"/>
      <c r="K64" s="2"/>
      <c r="L64" s="2"/>
      <c r="M64" s="2" t="s">
        <v>312</v>
      </c>
      <c r="N64" s="2" t="s">
        <v>313</v>
      </c>
      <c r="O64" s="2" t="str">
        <f>VLOOKUP(P64,[1]CAMPAIGN!$A:$B,2,0)</f>
        <v>USA</v>
      </c>
      <c r="P64" s="2" t="s">
        <v>181</v>
      </c>
      <c r="Q64" s="6" t="s">
        <v>614</v>
      </c>
      <c r="R64" s="3">
        <v>46071</v>
      </c>
      <c r="S64" s="3">
        <v>46073</v>
      </c>
      <c r="T64" s="2"/>
      <c r="U64" s="2"/>
      <c r="V64" s="2"/>
      <c r="W64" s="2"/>
    </row>
    <row r="65" spans="1:23" x14ac:dyDescent="0.25">
      <c r="A65" s="2">
        <v>18554686365</v>
      </c>
      <c r="B65" s="2" t="s">
        <v>655</v>
      </c>
      <c r="C65" s="2" t="s">
        <v>23</v>
      </c>
      <c r="D65" s="2" t="s">
        <v>87</v>
      </c>
      <c r="E65" s="8" t="s">
        <v>314</v>
      </c>
      <c r="F65" s="2">
        <v>2635</v>
      </c>
      <c r="G65" s="2">
        <v>800</v>
      </c>
      <c r="H65" s="2"/>
      <c r="I65" s="2"/>
      <c r="J65" s="2"/>
      <c r="K65" s="2"/>
      <c r="L65" s="2"/>
      <c r="M65" s="2" t="s">
        <v>315</v>
      </c>
      <c r="N65" s="2" t="s">
        <v>271</v>
      </c>
      <c r="O65" s="2" t="str">
        <f>VLOOKUP(P65,[1]CAMPAIGN!$A:$B,2,0)</f>
        <v>USA</v>
      </c>
      <c r="P65" s="2" t="s">
        <v>181</v>
      </c>
      <c r="Q65" s="12" t="s">
        <v>177</v>
      </c>
      <c r="R65" s="3">
        <v>46071</v>
      </c>
      <c r="S65" s="3">
        <v>46073</v>
      </c>
      <c r="T65" s="2"/>
      <c r="U65" s="2"/>
      <c r="V65" s="2"/>
      <c r="W65" s="2"/>
    </row>
    <row r="66" spans="1:23" x14ac:dyDescent="0.25">
      <c r="A66" s="2" t="s">
        <v>497</v>
      </c>
      <c r="B66" s="2" t="s">
        <v>655</v>
      </c>
      <c r="C66" s="2" t="s">
        <v>23</v>
      </c>
      <c r="D66" s="2" t="s">
        <v>88</v>
      </c>
      <c r="E66" s="8" t="s">
        <v>316</v>
      </c>
      <c r="F66" s="2">
        <v>1935</v>
      </c>
      <c r="G66" s="2">
        <v>400</v>
      </c>
      <c r="H66" s="2"/>
      <c r="I66" s="2"/>
      <c r="J66" s="2"/>
      <c r="K66" s="2"/>
      <c r="L66" s="2"/>
      <c r="M66" s="2" t="s">
        <v>523</v>
      </c>
      <c r="N66" s="2" t="s">
        <v>524</v>
      </c>
      <c r="O66" s="2" t="str">
        <f>VLOOKUP(P66,[1]CAMPAIGN!$A:$B,2,0)</f>
        <v>USA</v>
      </c>
      <c r="P66" s="2" t="s">
        <v>181</v>
      </c>
      <c r="Q66" s="8"/>
      <c r="R66" s="3">
        <v>46071</v>
      </c>
      <c r="S66" s="3">
        <v>46073</v>
      </c>
      <c r="T66" s="2"/>
      <c r="U66" s="2"/>
      <c r="V66" s="2"/>
      <c r="W66" s="2"/>
    </row>
    <row r="67" spans="1:23" x14ac:dyDescent="0.25">
      <c r="A67" s="2">
        <v>18585698900</v>
      </c>
      <c r="B67" s="2" t="s">
        <v>655</v>
      </c>
      <c r="C67" s="2" t="s">
        <v>23</v>
      </c>
      <c r="D67" s="2" t="s">
        <v>89</v>
      </c>
      <c r="E67" s="8" t="s">
        <v>317</v>
      </c>
      <c r="F67" s="2">
        <v>1631</v>
      </c>
      <c r="G67" s="2">
        <v>200</v>
      </c>
      <c r="H67" s="2"/>
      <c r="I67" s="2"/>
      <c r="J67" s="2"/>
      <c r="K67" s="2"/>
      <c r="L67" s="2"/>
      <c r="M67" s="2" t="s">
        <v>318</v>
      </c>
      <c r="N67" s="2" t="s">
        <v>180</v>
      </c>
      <c r="O67" s="2" t="str">
        <f>VLOOKUP(P67,[1]CAMPAIGN!$A:$B,2,0)</f>
        <v>USA</v>
      </c>
      <c r="P67" s="2" t="s">
        <v>181</v>
      </c>
      <c r="Q67" s="8"/>
      <c r="R67" s="3">
        <v>46071</v>
      </c>
      <c r="S67" s="3">
        <v>46073</v>
      </c>
      <c r="T67" s="2"/>
      <c r="U67" s="2"/>
      <c r="V67" s="2"/>
      <c r="W67" s="2"/>
    </row>
    <row r="68" spans="1:23" x14ac:dyDescent="0.25">
      <c r="A68" s="2" t="s">
        <v>497</v>
      </c>
      <c r="B68" s="2" t="s">
        <v>655</v>
      </c>
      <c r="C68" s="2" t="s">
        <v>23</v>
      </c>
      <c r="D68" s="2" t="s">
        <v>90</v>
      </c>
      <c r="E68" s="6" t="s">
        <v>494</v>
      </c>
      <c r="F68" s="2">
        <v>1835</v>
      </c>
      <c r="G68" s="2">
        <v>600</v>
      </c>
      <c r="H68" s="2"/>
      <c r="I68" s="2"/>
      <c r="J68" s="2"/>
      <c r="K68" s="2"/>
      <c r="L68" s="2"/>
      <c r="M68" s="2" t="s">
        <v>495</v>
      </c>
      <c r="N68" s="2" t="s">
        <v>205</v>
      </c>
      <c r="O68" s="2" t="str">
        <f>VLOOKUP(P68,[1]CAMPAIGN!$A:$B,2,0)</f>
        <v>USA</v>
      </c>
      <c r="P68" s="2" t="s">
        <v>181</v>
      </c>
      <c r="Q68" s="6" t="s">
        <v>496</v>
      </c>
      <c r="R68" s="3">
        <v>46071</v>
      </c>
      <c r="S68" s="3">
        <v>46073</v>
      </c>
      <c r="T68" s="2"/>
      <c r="U68" s="2"/>
      <c r="V68" s="2"/>
      <c r="W68" s="2"/>
    </row>
    <row r="69" spans="1:23" x14ac:dyDescent="0.25">
      <c r="A69" s="2">
        <v>16502728804</v>
      </c>
      <c r="B69" s="2" t="s">
        <v>655</v>
      </c>
      <c r="C69" s="2" t="s">
        <v>23</v>
      </c>
      <c r="D69" s="2" t="s">
        <v>91</v>
      </c>
      <c r="E69" s="8" t="s">
        <v>319</v>
      </c>
      <c r="F69" s="2">
        <v>3848</v>
      </c>
      <c r="G69" s="2">
        <v>200</v>
      </c>
      <c r="H69" s="2"/>
      <c r="I69" s="2"/>
      <c r="J69" s="2"/>
      <c r="K69" s="2"/>
      <c r="L69" s="2"/>
      <c r="M69" s="2" t="s">
        <v>320</v>
      </c>
      <c r="N69" s="2" t="s">
        <v>180</v>
      </c>
      <c r="O69" s="2" t="str">
        <f>VLOOKUP(P69,[1]CAMPAIGN!$A:$B,2,0)</f>
        <v>USA</v>
      </c>
      <c r="P69" s="2" t="s">
        <v>181</v>
      </c>
      <c r="Q69" s="6" t="s">
        <v>615</v>
      </c>
      <c r="R69" s="3">
        <v>46071</v>
      </c>
      <c r="S69" s="3">
        <v>46073</v>
      </c>
      <c r="T69" s="2"/>
      <c r="U69" s="2"/>
      <c r="V69" s="2"/>
      <c r="W69" s="2"/>
    </row>
    <row r="70" spans="1:23" x14ac:dyDescent="0.25">
      <c r="A70" s="2">
        <v>17819334477</v>
      </c>
      <c r="B70" s="2" t="s">
        <v>655</v>
      </c>
      <c r="C70" s="2" t="s">
        <v>23</v>
      </c>
      <c r="D70" s="2" t="s">
        <v>92</v>
      </c>
      <c r="E70" s="11" t="s">
        <v>498</v>
      </c>
      <c r="F70" s="2">
        <v>2520</v>
      </c>
      <c r="G70" s="2">
        <v>100</v>
      </c>
      <c r="H70" s="2"/>
      <c r="I70" s="2"/>
      <c r="J70" s="2"/>
      <c r="K70" s="2"/>
      <c r="L70" s="2"/>
      <c r="M70" s="2" t="s">
        <v>499</v>
      </c>
      <c r="N70" s="2" t="s">
        <v>364</v>
      </c>
      <c r="O70" s="2" t="str">
        <f>VLOOKUP(P70,[1]CAMPAIGN!$A:$B,2,0)</f>
        <v>USA</v>
      </c>
      <c r="P70" s="2" t="s">
        <v>181</v>
      </c>
      <c r="Q70" s="6" t="s">
        <v>500</v>
      </c>
      <c r="R70" s="3">
        <v>46071</v>
      </c>
      <c r="S70" s="3">
        <v>46073</v>
      </c>
      <c r="T70" s="2"/>
      <c r="U70" s="2"/>
      <c r="V70" s="2"/>
      <c r="W70" s="2"/>
    </row>
    <row r="71" spans="1:23" x14ac:dyDescent="0.25">
      <c r="A71" s="2">
        <v>19729911444</v>
      </c>
      <c r="B71" s="2" t="s">
        <v>655</v>
      </c>
      <c r="C71" s="2" t="s">
        <v>23</v>
      </c>
      <c r="D71" s="2" t="s">
        <v>93</v>
      </c>
      <c r="E71" s="6" t="s">
        <v>502</v>
      </c>
      <c r="F71" s="2">
        <v>3743</v>
      </c>
      <c r="G71" s="2">
        <v>200</v>
      </c>
      <c r="H71" s="2"/>
      <c r="I71" s="2"/>
      <c r="J71" s="2"/>
      <c r="K71" s="2"/>
      <c r="L71" s="2"/>
      <c r="M71" s="2" t="s">
        <v>501</v>
      </c>
      <c r="N71" s="2" t="s">
        <v>205</v>
      </c>
      <c r="O71" s="2" t="str">
        <f>VLOOKUP(P71,[1]CAMPAIGN!$A:$B,2,0)</f>
        <v>USA</v>
      </c>
      <c r="P71" s="2" t="s">
        <v>181</v>
      </c>
      <c r="Q71" s="8"/>
      <c r="R71" s="3">
        <v>46071</v>
      </c>
      <c r="S71" s="3">
        <v>46073</v>
      </c>
      <c r="T71" s="2"/>
      <c r="U71" s="2"/>
      <c r="V71" s="2"/>
      <c r="W71" s="2"/>
    </row>
    <row r="72" spans="1:23" x14ac:dyDescent="0.25">
      <c r="A72" s="2">
        <v>18002279523</v>
      </c>
      <c r="B72" s="2" t="s">
        <v>655</v>
      </c>
      <c r="C72" s="2" t="s">
        <v>23</v>
      </c>
      <c r="D72" s="2" t="s">
        <v>94</v>
      </c>
      <c r="E72" s="8" t="s">
        <v>321</v>
      </c>
      <c r="F72" s="2">
        <v>3125</v>
      </c>
      <c r="G72" s="2">
        <v>2000</v>
      </c>
      <c r="H72" s="2"/>
      <c r="I72" s="2"/>
      <c r="J72" s="2"/>
      <c r="K72" s="2"/>
      <c r="L72" s="2"/>
      <c r="M72" s="2" t="s">
        <v>322</v>
      </c>
      <c r="N72" s="2" t="s">
        <v>180</v>
      </c>
      <c r="O72" s="2" t="str">
        <f>VLOOKUP(P72,[1]CAMPAIGN!$A:$B,2,0)</f>
        <v>USA</v>
      </c>
      <c r="P72" s="2" t="s">
        <v>181</v>
      </c>
      <c r="Q72" s="8"/>
      <c r="R72" s="3">
        <v>46071</v>
      </c>
      <c r="S72" s="3">
        <v>46073</v>
      </c>
      <c r="T72" s="2"/>
      <c r="U72" s="2"/>
      <c r="V72" s="2"/>
      <c r="W72" s="2"/>
    </row>
    <row r="73" spans="1:23" x14ac:dyDescent="0.25">
      <c r="A73" s="2">
        <v>14085860000</v>
      </c>
      <c r="B73" s="2" t="s">
        <v>655</v>
      </c>
      <c r="C73" s="2" t="s">
        <v>23</v>
      </c>
      <c r="D73" s="2" t="s">
        <v>95</v>
      </c>
      <c r="E73" s="6" t="s">
        <v>503</v>
      </c>
      <c r="F73" s="2">
        <v>2435</v>
      </c>
      <c r="G73" s="2">
        <v>800</v>
      </c>
      <c r="H73" s="2"/>
      <c r="I73" s="2"/>
      <c r="J73" s="2"/>
      <c r="K73" s="2"/>
      <c r="L73" s="2"/>
      <c r="M73" s="2" t="s">
        <v>504</v>
      </c>
      <c r="N73" s="2" t="s">
        <v>180</v>
      </c>
      <c r="O73" s="2" t="str">
        <f>VLOOKUP(P73,[1]CAMPAIGN!$A:$B,2,0)</f>
        <v>USA</v>
      </c>
      <c r="P73" s="2" t="s">
        <v>181</v>
      </c>
      <c r="Q73" s="6" t="s">
        <v>505</v>
      </c>
      <c r="R73" s="3">
        <v>46071</v>
      </c>
      <c r="S73" s="3">
        <v>46073</v>
      </c>
      <c r="T73" s="2"/>
      <c r="U73" s="2"/>
      <c r="V73" s="2"/>
      <c r="W73" s="2"/>
    </row>
    <row r="74" spans="1:23" x14ac:dyDescent="0.25">
      <c r="A74" s="2">
        <v>17249831300</v>
      </c>
      <c r="B74" s="2" t="s">
        <v>655</v>
      </c>
      <c r="C74" s="2" t="s">
        <v>23</v>
      </c>
      <c r="D74" s="2" t="s">
        <v>96</v>
      </c>
      <c r="E74" s="8" t="s">
        <v>323</v>
      </c>
      <c r="F74" s="2">
        <v>1524</v>
      </c>
      <c r="G74" s="2">
        <v>200</v>
      </c>
      <c r="H74" s="2"/>
      <c r="I74" s="2"/>
      <c r="J74" s="2"/>
      <c r="K74" s="2"/>
      <c r="L74" s="2"/>
      <c r="M74" s="2" t="s">
        <v>324</v>
      </c>
      <c r="N74" s="2" t="s">
        <v>191</v>
      </c>
      <c r="O74" s="2" t="str">
        <f>VLOOKUP(P74,[1]CAMPAIGN!$A:$B,2,0)</f>
        <v>USA</v>
      </c>
      <c r="P74" s="2" t="s">
        <v>181</v>
      </c>
      <c r="Q74" s="6" t="s">
        <v>616</v>
      </c>
      <c r="R74" s="3">
        <v>46071</v>
      </c>
      <c r="S74" s="3">
        <v>46073</v>
      </c>
      <c r="T74" s="2"/>
      <c r="U74" s="2"/>
      <c r="V74" s="2"/>
      <c r="W74" s="2"/>
    </row>
    <row r="75" spans="1:23" x14ac:dyDescent="0.25">
      <c r="A75" s="2">
        <v>8651188368553</v>
      </c>
      <c r="B75" s="2" t="s">
        <v>655</v>
      </c>
      <c r="C75" s="2" t="s">
        <v>23</v>
      </c>
      <c r="D75" s="2" t="s">
        <v>97</v>
      </c>
      <c r="E75" s="8" t="s">
        <v>325</v>
      </c>
      <c r="F75" s="2">
        <v>2039</v>
      </c>
      <c r="G75" s="2">
        <v>200</v>
      </c>
      <c r="H75" s="2"/>
      <c r="I75" s="2"/>
      <c r="J75" s="2"/>
      <c r="K75" s="2"/>
      <c r="L75" s="2"/>
      <c r="M75" s="2" t="s">
        <v>326</v>
      </c>
      <c r="N75" s="2" t="s">
        <v>468</v>
      </c>
      <c r="O75" s="2" t="str">
        <f>VLOOKUP(P75,[1]CAMPAIGN!$A:$B,2,0)</f>
        <v>NTC</v>
      </c>
      <c r="P75" s="2" t="s">
        <v>469</v>
      </c>
      <c r="Q75" s="11" t="s">
        <v>478</v>
      </c>
      <c r="R75" s="3">
        <v>46071</v>
      </c>
      <c r="S75" s="3">
        <v>46073</v>
      </c>
      <c r="T75" s="2"/>
      <c r="U75" s="2"/>
      <c r="V75" s="2"/>
      <c r="W75" s="2"/>
    </row>
    <row r="76" spans="1:23" x14ac:dyDescent="0.25">
      <c r="A76" s="2">
        <v>17603015300</v>
      </c>
      <c r="B76" s="2" t="s">
        <v>655</v>
      </c>
      <c r="C76" s="2" t="s">
        <v>23</v>
      </c>
      <c r="D76" s="2" t="s">
        <v>98</v>
      </c>
      <c r="E76" s="8" t="s">
        <v>327</v>
      </c>
      <c r="F76" s="2">
        <v>4142</v>
      </c>
      <c r="G76" s="2">
        <v>200</v>
      </c>
      <c r="H76" s="2"/>
      <c r="I76" s="2"/>
      <c r="J76" s="2"/>
      <c r="K76" s="2"/>
      <c r="L76" s="2"/>
      <c r="M76" s="2" t="s">
        <v>328</v>
      </c>
      <c r="N76" s="2" t="s">
        <v>180</v>
      </c>
      <c r="O76" s="2" t="str">
        <f>VLOOKUP(P76,[1]CAMPAIGN!$A:$B,2,0)</f>
        <v>USA</v>
      </c>
      <c r="P76" s="2" t="s">
        <v>181</v>
      </c>
      <c r="Q76" s="6" t="s">
        <v>618</v>
      </c>
      <c r="R76" s="3">
        <v>46071</v>
      </c>
      <c r="S76" s="3">
        <v>46073</v>
      </c>
      <c r="T76" s="2"/>
      <c r="U76" s="2"/>
      <c r="V76" s="2"/>
      <c r="W76" s="2"/>
    </row>
    <row r="77" spans="1:23" x14ac:dyDescent="0.25">
      <c r="A77" s="2">
        <v>12143661070</v>
      </c>
      <c r="B77" s="2" t="s">
        <v>655</v>
      </c>
      <c r="C77" s="2" t="s">
        <v>23</v>
      </c>
      <c r="D77" s="2" t="s">
        <v>99</v>
      </c>
      <c r="E77" s="8" t="s">
        <v>329</v>
      </c>
      <c r="F77" s="2">
        <v>2038</v>
      </c>
      <c r="G77" s="2">
        <v>200</v>
      </c>
      <c r="H77" s="2"/>
      <c r="I77" s="2"/>
      <c r="J77" s="2"/>
      <c r="K77" s="2"/>
      <c r="L77" s="2"/>
      <c r="M77" s="2" t="s">
        <v>619</v>
      </c>
      <c r="N77" s="2" t="s">
        <v>205</v>
      </c>
      <c r="O77" s="2" t="str">
        <f>VLOOKUP(P77,[1]CAMPAIGN!$A:$B,2,0)</f>
        <v>USA</v>
      </c>
      <c r="P77" s="2" t="s">
        <v>181</v>
      </c>
      <c r="Q77" s="6" t="s">
        <v>620</v>
      </c>
      <c r="R77" s="3">
        <v>46071</v>
      </c>
      <c r="S77" s="3">
        <v>46073</v>
      </c>
      <c r="T77" s="2"/>
      <c r="U77" s="2"/>
      <c r="V77" s="2"/>
      <c r="W77" s="2"/>
    </row>
    <row r="78" spans="1:23" x14ac:dyDescent="0.25">
      <c r="A78" s="2">
        <v>16194006667</v>
      </c>
      <c r="B78" s="2" t="s">
        <v>655</v>
      </c>
      <c r="C78" s="2" t="s">
        <v>23</v>
      </c>
      <c r="D78" s="2" t="s">
        <v>100</v>
      </c>
      <c r="E78" s="8" t="s">
        <v>330</v>
      </c>
      <c r="F78" s="2">
        <v>2935</v>
      </c>
      <c r="G78" s="2">
        <v>600</v>
      </c>
      <c r="H78" s="2"/>
      <c r="I78" s="2"/>
      <c r="J78" s="2"/>
      <c r="K78" s="2"/>
      <c r="L78" s="2"/>
      <c r="M78" s="2" t="s">
        <v>331</v>
      </c>
      <c r="N78" s="2" t="s">
        <v>180</v>
      </c>
      <c r="O78" s="2" t="str">
        <f>VLOOKUP(P78,[1]CAMPAIGN!$A:$B,2,0)</f>
        <v>USA</v>
      </c>
      <c r="P78" s="2" t="s">
        <v>181</v>
      </c>
      <c r="Q78" s="8"/>
      <c r="R78" s="3">
        <v>46071</v>
      </c>
      <c r="S78" s="3">
        <v>46073</v>
      </c>
      <c r="T78" s="2"/>
      <c r="U78" s="2"/>
      <c r="V78" s="2"/>
      <c r="W78" s="2"/>
    </row>
    <row r="79" spans="1:23" x14ac:dyDescent="0.25">
      <c r="A79" s="2">
        <v>17344267977</v>
      </c>
      <c r="B79" s="2" t="s">
        <v>655</v>
      </c>
      <c r="C79" s="2" t="s">
        <v>23</v>
      </c>
      <c r="D79" s="2" t="s">
        <v>101</v>
      </c>
      <c r="E79" s="8" t="s">
        <v>332</v>
      </c>
      <c r="F79" s="2">
        <v>2708</v>
      </c>
      <c r="G79" s="2">
        <v>100</v>
      </c>
      <c r="H79" s="2"/>
      <c r="I79" s="2"/>
      <c r="J79" s="2"/>
      <c r="K79" s="2"/>
      <c r="L79" s="2"/>
      <c r="M79" s="2" t="s">
        <v>333</v>
      </c>
      <c r="N79" s="2" t="s">
        <v>233</v>
      </c>
      <c r="O79" s="2" t="str">
        <f>VLOOKUP(P79,[1]CAMPAIGN!$A:$B,2,0)</f>
        <v>USA</v>
      </c>
      <c r="P79" s="2" t="s">
        <v>181</v>
      </c>
      <c r="Q79" s="6" t="s">
        <v>622</v>
      </c>
      <c r="R79" s="3">
        <v>46071</v>
      </c>
      <c r="S79" s="3">
        <v>46073</v>
      </c>
      <c r="T79" s="2"/>
      <c r="U79" s="2"/>
      <c r="V79" s="2"/>
      <c r="W79" s="2"/>
    </row>
    <row r="80" spans="1:23" x14ac:dyDescent="0.25">
      <c r="A80" s="2">
        <v>13308544511</v>
      </c>
      <c r="B80" s="2" t="s">
        <v>655</v>
      </c>
      <c r="C80" s="2" t="s">
        <v>23</v>
      </c>
      <c r="D80" s="2" t="s">
        <v>102</v>
      </c>
      <c r="E80" s="8" t="s">
        <v>334</v>
      </c>
      <c r="F80" s="2">
        <v>3440</v>
      </c>
      <c r="G80" s="2">
        <v>100</v>
      </c>
      <c r="H80" s="2"/>
      <c r="I80" s="2"/>
      <c r="J80" s="2"/>
      <c r="K80" s="2"/>
      <c r="L80" s="2"/>
      <c r="M80" s="2" t="s">
        <v>335</v>
      </c>
      <c r="N80" s="2" t="s">
        <v>196</v>
      </c>
      <c r="O80" s="2" t="str">
        <f>VLOOKUP(P80,[1]CAMPAIGN!$A:$B,2,0)</f>
        <v>USA</v>
      </c>
      <c r="P80" s="2" t="s">
        <v>181</v>
      </c>
      <c r="Q80" s="6" t="s">
        <v>623</v>
      </c>
      <c r="R80" s="3">
        <v>46071</v>
      </c>
      <c r="S80" s="3">
        <v>46073</v>
      </c>
      <c r="T80" s="2"/>
      <c r="U80" s="2"/>
      <c r="V80" s="2"/>
      <c r="W80" s="2"/>
    </row>
    <row r="81" spans="1:23" x14ac:dyDescent="0.25">
      <c r="A81" s="2">
        <v>18646593461</v>
      </c>
      <c r="B81" s="2" t="s">
        <v>655</v>
      </c>
      <c r="C81" s="2" t="s">
        <v>23</v>
      </c>
      <c r="D81" s="2" t="s">
        <v>103</v>
      </c>
      <c r="E81" s="8" t="s">
        <v>336</v>
      </c>
      <c r="F81" s="2">
        <v>2243</v>
      </c>
      <c r="G81" s="2">
        <v>100</v>
      </c>
      <c r="H81" s="2"/>
      <c r="I81" s="2"/>
      <c r="J81" s="2"/>
      <c r="K81" s="2"/>
      <c r="L81" s="2"/>
      <c r="M81" s="2" t="s">
        <v>337</v>
      </c>
      <c r="N81" s="2" t="s">
        <v>271</v>
      </c>
      <c r="O81" s="2" t="str">
        <f>VLOOKUP(P81,[1]CAMPAIGN!$A:$B,2,0)</f>
        <v>USA</v>
      </c>
      <c r="P81" s="2" t="s">
        <v>181</v>
      </c>
      <c r="Q81" s="6" t="s">
        <v>624</v>
      </c>
      <c r="R81" s="3">
        <v>46071</v>
      </c>
      <c r="S81" s="3">
        <v>46073</v>
      </c>
      <c r="T81" s="2"/>
      <c r="U81" s="2"/>
      <c r="V81" s="2"/>
      <c r="W81" s="2"/>
    </row>
    <row r="82" spans="1:23" x14ac:dyDescent="0.25">
      <c r="A82" s="2">
        <v>14065875295</v>
      </c>
      <c r="B82" s="2" t="s">
        <v>655</v>
      </c>
      <c r="C82" s="2" t="s">
        <v>23</v>
      </c>
      <c r="D82" s="2" t="s">
        <v>104</v>
      </c>
      <c r="E82" s="8" t="s">
        <v>338</v>
      </c>
      <c r="F82" s="2">
        <v>4138</v>
      </c>
      <c r="G82" s="2">
        <v>100</v>
      </c>
      <c r="H82" s="2"/>
      <c r="I82" s="2"/>
      <c r="J82" s="2"/>
      <c r="K82" s="2"/>
      <c r="L82" s="2"/>
      <c r="M82" s="2" t="s">
        <v>339</v>
      </c>
      <c r="N82" s="2" t="s">
        <v>340</v>
      </c>
      <c r="O82" s="2" t="str">
        <f>VLOOKUP(P82,[1]CAMPAIGN!$A:$B,2,0)</f>
        <v>USA</v>
      </c>
      <c r="P82" s="2" t="s">
        <v>181</v>
      </c>
      <c r="Q82" s="6" t="s">
        <v>557</v>
      </c>
      <c r="R82" s="3">
        <v>46071</v>
      </c>
      <c r="S82" s="3">
        <v>46073</v>
      </c>
      <c r="T82" s="2"/>
      <c r="U82" s="2"/>
      <c r="V82" s="2"/>
      <c r="W82" s="2"/>
    </row>
    <row r="83" spans="1:23" x14ac:dyDescent="0.25">
      <c r="A83" s="2">
        <v>16266840762</v>
      </c>
      <c r="B83" s="2" t="s">
        <v>655</v>
      </c>
      <c r="C83" s="2" t="s">
        <v>23</v>
      </c>
      <c r="D83" s="2" t="s">
        <v>105</v>
      </c>
      <c r="E83" s="8" t="s">
        <v>341</v>
      </c>
      <c r="F83" s="2">
        <v>2923</v>
      </c>
      <c r="G83" s="2">
        <v>1000</v>
      </c>
      <c r="H83" s="2"/>
      <c r="I83" s="2"/>
      <c r="J83" s="2"/>
      <c r="K83" s="2"/>
      <c r="L83" s="2"/>
      <c r="M83" s="2" t="s">
        <v>342</v>
      </c>
      <c r="N83" s="2" t="s">
        <v>180</v>
      </c>
      <c r="O83" s="2" t="str">
        <f>VLOOKUP(P83,[1]CAMPAIGN!$A:$B,2,0)</f>
        <v>USA</v>
      </c>
      <c r="P83" s="2" t="s">
        <v>181</v>
      </c>
      <c r="Q83" s="6" t="s">
        <v>625</v>
      </c>
      <c r="R83" s="3">
        <v>46071</v>
      </c>
      <c r="S83" s="3">
        <v>46073</v>
      </c>
      <c r="T83" s="2"/>
      <c r="U83" s="2"/>
      <c r="V83" s="2"/>
      <c r="W83" s="2"/>
    </row>
    <row r="84" spans="1:23" x14ac:dyDescent="0.25">
      <c r="A84" s="2">
        <v>17607444131</v>
      </c>
      <c r="B84" s="2" t="s">
        <v>655</v>
      </c>
      <c r="C84" s="2" t="s">
        <v>23</v>
      </c>
      <c r="D84" s="2" t="s">
        <v>106</v>
      </c>
      <c r="E84" s="8" t="s">
        <v>343</v>
      </c>
      <c r="F84" s="2">
        <v>2742</v>
      </c>
      <c r="G84" s="2">
        <v>200</v>
      </c>
      <c r="H84" s="2"/>
      <c r="I84" s="2"/>
      <c r="J84" s="2"/>
      <c r="K84" s="2"/>
      <c r="L84" s="2"/>
      <c r="M84" s="2" t="s">
        <v>344</v>
      </c>
      <c r="N84" s="2" t="s">
        <v>180</v>
      </c>
      <c r="O84" s="2" t="str">
        <f>VLOOKUP(P84,[1]CAMPAIGN!$A:$B,2,0)</f>
        <v>USA</v>
      </c>
      <c r="P84" s="2" t="s">
        <v>181</v>
      </c>
      <c r="Q84" s="6" t="s">
        <v>626</v>
      </c>
      <c r="R84" s="3">
        <v>46071</v>
      </c>
      <c r="S84" s="3">
        <v>46073</v>
      </c>
      <c r="T84" s="2"/>
      <c r="U84" s="2"/>
      <c r="V84" s="2"/>
      <c r="W84" s="2"/>
    </row>
    <row r="85" spans="1:23" x14ac:dyDescent="0.25">
      <c r="A85" s="2">
        <v>13602098088</v>
      </c>
      <c r="B85" s="2" t="s">
        <v>655</v>
      </c>
      <c r="C85" s="2" t="s">
        <v>23</v>
      </c>
      <c r="D85" s="2" t="s">
        <v>107</v>
      </c>
      <c r="E85" s="8" t="s">
        <v>345</v>
      </c>
      <c r="F85" s="2">
        <v>4335</v>
      </c>
      <c r="G85" s="2">
        <v>200</v>
      </c>
      <c r="H85" s="2"/>
      <c r="I85" s="2"/>
      <c r="J85" s="2"/>
      <c r="K85" s="2"/>
      <c r="L85" s="2"/>
      <c r="M85" s="2" t="s">
        <v>346</v>
      </c>
      <c r="N85" s="2" t="s">
        <v>271</v>
      </c>
      <c r="O85" s="2" t="str">
        <f>VLOOKUP(P85,[1]CAMPAIGN!$A:$B,2,0)</f>
        <v>USA</v>
      </c>
      <c r="P85" s="2" t="s">
        <v>181</v>
      </c>
      <c r="Q85" s="6" t="s">
        <v>628</v>
      </c>
      <c r="R85" s="3">
        <v>46071</v>
      </c>
      <c r="S85" s="3">
        <v>46073</v>
      </c>
      <c r="T85" s="2"/>
      <c r="U85" s="2"/>
      <c r="V85" s="2"/>
      <c r="W85" s="2"/>
    </row>
    <row r="86" spans="1:23" x14ac:dyDescent="0.25">
      <c r="A86" s="2">
        <v>12292733636</v>
      </c>
      <c r="B86" s="2" t="s">
        <v>655</v>
      </c>
      <c r="C86" s="2" t="s">
        <v>23</v>
      </c>
      <c r="D86" s="2" t="s">
        <v>108</v>
      </c>
      <c r="E86" s="8" t="s">
        <v>347</v>
      </c>
      <c r="F86" s="2">
        <v>1231</v>
      </c>
      <c r="G86" s="2">
        <v>200</v>
      </c>
      <c r="H86" s="2"/>
      <c r="I86" s="2"/>
      <c r="J86" s="2"/>
      <c r="K86" s="2"/>
      <c r="L86" s="2"/>
      <c r="M86" s="2" t="s">
        <v>348</v>
      </c>
      <c r="N86" s="2" t="s">
        <v>349</v>
      </c>
      <c r="O86" s="2" t="str">
        <f>VLOOKUP(P86,[1]CAMPAIGN!$A:$B,2,0)</f>
        <v>USA</v>
      </c>
      <c r="P86" s="2" t="s">
        <v>181</v>
      </c>
      <c r="Q86" s="8"/>
      <c r="R86" s="3">
        <v>46071</v>
      </c>
      <c r="S86" s="3">
        <v>46073</v>
      </c>
      <c r="T86" s="2"/>
      <c r="U86" s="2"/>
      <c r="V86" s="2"/>
      <c r="W86" s="2"/>
    </row>
    <row r="87" spans="1:23" x14ac:dyDescent="0.25">
      <c r="A87" s="2">
        <v>4941027789018</v>
      </c>
      <c r="B87" s="2" t="s">
        <v>655</v>
      </c>
      <c r="C87" s="2" t="s">
        <v>23</v>
      </c>
      <c r="D87" s="2" t="s">
        <v>109</v>
      </c>
      <c r="E87" s="8" t="s">
        <v>350</v>
      </c>
      <c r="F87" s="2">
        <v>2609</v>
      </c>
      <c r="G87" s="2">
        <v>100</v>
      </c>
      <c r="H87" s="2"/>
      <c r="I87" s="2"/>
      <c r="J87" s="2"/>
      <c r="K87" s="2"/>
      <c r="L87" s="2"/>
      <c r="M87" s="2" t="s">
        <v>351</v>
      </c>
      <c r="N87" s="2" t="s">
        <v>352</v>
      </c>
      <c r="O87" s="2" t="str">
        <f>VLOOKUP(P87,[1]CAMPAIGN!$A:$B,2,0)</f>
        <v>Germany</v>
      </c>
      <c r="P87" s="2" t="s">
        <v>219</v>
      </c>
      <c r="Q87" s="6" t="s">
        <v>629</v>
      </c>
      <c r="R87" s="3">
        <v>46071</v>
      </c>
      <c r="S87" s="3">
        <v>46073</v>
      </c>
      <c r="T87" s="2"/>
      <c r="U87" s="2"/>
      <c r="V87" s="2"/>
      <c r="W87" s="2"/>
    </row>
    <row r="88" spans="1:23" x14ac:dyDescent="0.25">
      <c r="A88" s="2">
        <v>18003729253</v>
      </c>
      <c r="B88" s="2" t="s">
        <v>655</v>
      </c>
      <c r="C88" s="2" t="s">
        <v>23</v>
      </c>
      <c r="D88" s="2" t="s">
        <v>110</v>
      </c>
      <c r="E88" s="8" t="s">
        <v>353</v>
      </c>
      <c r="F88" s="2">
        <v>3735</v>
      </c>
      <c r="G88" s="2">
        <v>400</v>
      </c>
      <c r="H88" s="2"/>
      <c r="I88" s="2"/>
      <c r="J88" s="2"/>
      <c r="K88" s="2"/>
      <c r="L88" s="2"/>
      <c r="M88" s="2" t="s">
        <v>354</v>
      </c>
      <c r="N88" s="2" t="s">
        <v>180</v>
      </c>
      <c r="O88" s="2" t="str">
        <f>VLOOKUP(P88,[1]CAMPAIGN!$A:$B,2,0)</f>
        <v>USA</v>
      </c>
      <c r="P88" s="2" t="s">
        <v>181</v>
      </c>
      <c r="Q88" s="6" t="s">
        <v>627</v>
      </c>
      <c r="R88" s="3">
        <v>46071</v>
      </c>
      <c r="S88" s="3">
        <v>46073</v>
      </c>
      <c r="T88" s="2"/>
      <c r="U88" s="2"/>
      <c r="V88" s="2"/>
      <c r="W88" s="2"/>
    </row>
    <row r="89" spans="1:23" x14ac:dyDescent="0.25">
      <c r="A89" s="2">
        <v>17739804147</v>
      </c>
      <c r="B89" s="2" t="s">
        <v>655</v>
      </c>
      <c r="C89" s="2" t="s">
        <v>23</v>
      </c>
      <c r="D89" s="2" t="s">
        <v>111</v>
      </c>
      <c r="E89" s="8" t="s">
        <v>355</v>
      </c>
      <c r="F89" s="2">
        <v>2516</v>
      </c>
      <c r="G89" s="2">
        <v>200</v>
      </c>
      <c r="H89" s="2"/>
      <c r="I89" s="2"/>
      <c r="J89" s="2"/>
      <c r="K89" s="2"/>
      <c r="L89" s="2"/>
      <c r="M89" s="2" t="s">
        <v>558</v>
      </c>
      <c r="N89" s="2" t="s">
        <v>212</v>
      </c>
      <c r="O89" s="2" t="str">
        <f>VLOOKUP(P89,[1]CAMPAIGN!$A:$B,2,0)</f>
        <v>USA</v>
      </c>
      <c r="P89" s="2" t="s">
        <v>181</v>
      </c>
      <c r="Q89" s="6" t="s">
        <v>559</v>
      </c>
      <c r="R89" s="3">
        <v>46071</v>
      </c>
      <c r="S89" s="3">
        <v>46073</v>
      </c>
      <c r="T89" s="2"/>
      <c r="U89" s="2"/>
      <c r="V89" s="2"/>
      <c r="W89" s="2"/>
    </row>
    <row r="90" spans="1:23" x14ac:dyDescent="0.25">
      <c r="A90" s="2">
        <v>18003645464</v>
      </c>
      <c r="B90" s="2" t="s">
        <v>655</v>
      </c>
      <c r="C90" s="2" t="s">
        <v>23</v>
      </c>
      <c r="D90" s="2" t="s">
        <v>112</v>
      </c>
      <c r="E90" s="8" t="s">
        <v>356</v>
      </c>
      <c r="F90" s="2">
        <v>3941</v>
      </c>
      <c r="G90" s="2">
        <v>200</v>
      </c>
      <c r="H90" s="2"/>
      <c r="I90" s="2"/>
      <c r="J90" s="2"/>
      <c r="K90" s="2"/>
      <c r="L90" s="2"/>
      <c r="M90" s="2" t="s">
        <v>357</v>
      </c>
      <c r="N90" s="2" t="s">
        <v>180</v>
      </c>
      <c r="O90" s="2" t="str">
        <f>VLOOKUP(P90,[1]CAMPAIGN!$A:$B,2,0)</f>
        <v>USA</v>
      </c>
      <c r="P90" s="2" t="s">
        <v>181</v>
      </c>
      <c r="Q90" s="6" t="s">
        <v>631</v>
      </c>
      <c r="R90" s="3">
        <v>46071</v>
      </c>
      <c r="S90" s="3">
        <v>46073</v>
      </c>
      <c r="T90" s="2"/>
      <c r="U90" s="2"/>
      <c r="V90" s="2"/>
      <c r="W90" s="2"/>
    </row>
    <row r="91" spans="1:23" x14ac:dyDescent="0.25">
      <c r="A91" s="2">
        <v>17607983800</v>
      </c>
      <c r="B91" s="2" t="s">
        <v>655</v>
      </c>
      <c r="C91" s="2" t="s">
        <v>23</v>
      </c>
      <c r="D91" s="2" t="s">
        <v>113</v>
      </c>
      <c r="E91" s="8" t="s">
        <v>358</v>
      </c>
      <c r="F91" s="2">
        <v>2846</v>
      </c>
      <c r="G91" s="2">
        <v>100</v>
      </c>
      <c r="H91" s="2"/>
      <c r="I91" s="2"/>
      <c r="J91" s="2"/>
      <c r="K91" s="2"/>
      <c r="L91" s="2"/>
      <c r="M91" s="2" t="s">
        <v>359</v>
      </c>
      <c r="N91" s="2" t="s">
        <v>180</v>
      </c>
      <c r="O91" s="2" t="str">
        <f>VLOOKUP(P91,[1]CAMPAIGN!$A:$B,2,0)</f>
        <v>USA</v>
      </c>
      <c r="P91" s="2" t="s">
        <v>181</v>
      </c>
      <c r="Q91" s="6" t="s">
        <v>632</v>
      </c>
      <c r="R91" s="3">
        <v>46071</v>
      </c>
      <c r="S91" s="3">
        <v>46073</v>
      </c>
      <c r="T91" s="2"/>
      <c r="U91" s="2"/>
      <c r="V91" s="2"/>
      <c r="W91" s="2"/>
    </row>
    <row r="92" spans="1:23" x14ac:dyDescent="0.25">
      <c r="A92" s="2">
        <v>15105505252</v>
      </c>
      <c r="B92" s="2" t="s">
        <v>655</v>
      </c>
      <c r="C92" s="2" t="s">
        <v>23</v>
      </c>
      <c r="D92" s="2" t="s">
        <v>114</v>
      </c>
      <c r="E92" s="6" t="s">
        <v>513</v>
      </c>
      <c r="F92" s="2">
        <v>3448</v>
      </c>
      <c r="G92" s="2">
        <v>100</v>
      </c>
      <c r="H92" s="2"/>
      <c r="I92" s="2"/>
      <c r="J92" s="2"/>
      <c r="K92" s="2"/>
      <c r="L92" s="2"/>
      <c r="M92" s="2" t="s">
        <v>514</v>
      </c>
      <c r="N92" s="2" t="s">
        <v>180</v>
      </c>
      <c r="O92" s="2" t="str">
        <f>VLOOKUP(P92,[1]CAMPAIGN!$A:$B,2,0)</f>
        <v>USA</v>
      </c>
      <c r="P92" s="2" t="s">
        <v>181</v>
      </c>
      <c r="Q92" s="6" t="s">
        <v>515</v>
      </c>
      <c r="R92" s="3">
        <v>46071</v>
      </c>
      <c r="S92" s="3">
        <v>46073</v>
      </c>
      <c r="T92" s="2"/>
      <c r="U92" s="2"/>
      <c r="V92" s="2"/>
      <c r="W92" s="2"/>
    </row>
    <row r="93" spans="1:23" x14ac:dyDescent="0.25">
      <c r="A93" s="2">
        <v>18006540021</v>
      </c>
      <c r="B93" s="2" t="s">
        <v>655</v>
      </c>
      <c r="C93" s="2" t="s">
        <v>23</v>
      </c>
      <c r="D93" s="2" t="s">
        <v>115</v>
      </c>
      <c r="E93" s="6" t="s">
        <v>506</v>
      </c>
      <c r="F93" s="2">
        <v>4340</v>
      </c>
      <c r="G93" s="2">
        <v>200</v>
      </c>
      <c r="H93" s="2"/>
      <c r="I93" s="2"/>
      <c r="J93" s="2"/>
      <c r="K93" s="2"/>
      <c r="L93" s="2"/>
      <c r="M93" s="2" t="s">
        <v>507</v>
      </c>
      <c r="N93" s="2" t="s">
        <v>202</v>
      </c>
      <c r="O93" s="2" t="str">
        <f>VLOOKUP(P93,[1]CAMPAIGN!$A:$B,2,0)</f>
        <v>USA</v>
      </c>
      <c r="P93" s="2" t="s">
        <v>181</v>
      </c>
      <c r="Q93" s="6" t="s">
        <v>508</v>
      </c>
      <c r="R93" s="3">
        <v>46071</v>
      </c>
      <c r="S93" s="3">
        <v>46073</v>
      </c>
      <c r="T93" s="2"/>
      <c r="U93" s="2"/>
      <c r="V93" s="2"/>
      <c r="W93" s="2"/>
    </row>
    <row r="94" spans="1:23" x14ac:dyDescent="0.25">
      <c r="A94" s="2">
        <v>15809773254</v>
      </c>
      <c r="B94" s="2" t="s">
        <v>655</v>
      </c>
      <c r="C94" s="2" t="s">
        <v>23</v>
      </c>
      <c r="D94" s="2" t="s">
        <v>116</v>
      </c>
      <c r="E94" s="6" t="s">
        <v>509</v>
      </c>
      <c r="F94" s="2">
        <v>3344</v>
      </c>
      <c r="G94" s="2">
        <v>100</v>
      </c>
      <c r="H94" s="2"/>
      <c r="I94" s="2"/>
      <c r="J94" s="2"/>
      <c r="K94" s="2"/>
      <c r="L94" s="2"/>
      <c r="M94" s="2" t="s">
        <v>511</v>
      </c>
      <c r="N94" s="2" t="s">
        <v>512</v>
      </c>
      <c r="O94" s="2" t="str">
        <f>VLOOKUP(P94,[1]CAMPAIGN!$A:$B,2,0)</f>
        <v>USA</v>
      </c>
      <c r="P94" s="2" t="s">
        <v>181</v>
      </c>
      <c r="Q94" s="6" t="s">
        <v>510</v>
      </c>
      <c r="R94" s="3">
        <v>46071</v>
      </c>
      <c r="S94" s="3">
        <v>46073</v>
      </c>
      <c r="T94" s="2"/>
      <c r="U94" s="2"/>
      <c r="V94" s="2"/>
      <c r="W94" s="2"/>
    </row>
    <row r="95" spans="1:23" x14ac:dyDescent="0.25">
      <c r="A95" s="2">
        <v>17634222741</v>
      </c>
      <c r="B95" s="2" t="s">
        <v>655</v>
      </c>
      <c r="C95" s="2" t="s">
        <v>23</v>
      </c>
      <c r="D95" s="2" t="s">
        <v>117</v>
      </c>
      <c r="E95" s="8" t="s">
        <v>360</v>
      </c>
      <c r="F95" s="2">
        <v>4035</v>
      </c>
      <c r="G95" s="2">
        <v>400</v>
      </c>
      <c r="H95" s="2"/>
      <c r="I95" s="2"/>
      <c r="J95" s="2"/>
      <c r="K95" s="2"/>
      <c r="L95" s="2"/>
      <c r="M95" s="2" t="s">
        <v>361</v>
      </c>
      <c r="N95" s="2" t="s">
        <v>227</v>
      </c>
      <c r="O95" s="2" t="str">
        <f>VLOOKUP(P95,[1]CAMPAIGN!$A:$B,2,0)</f>
        <v>USA</v>
      </c>
      <c r="P95" s="2" t="s">
        <v>181</v>
      </c>
      <c r="Q95" s="8"/>
      <c r="R95" s="3">
        <v>46071</v>
      </c>
      <c r="S95" s="3">
        <v>46073</v>
      </c>
      <c r="T95" s="2"/>
      <c r="U95" s="2"/>
      <c r="V95" s="2"/>
      <c r="W95" s="2"/>
    </row>
    <row r="96" spans="1:23" x14ac:dyDescent="0.25">
      <c r="A96" s="2">
        <v>18006333800</v>
      </c>
      <c r="B96" s="2" t="s">
        <v>655</v>
      </c>
      <c r="C96" s="2" t="s">
        <v>23</v>
      </c>
      <c r="D96" s="2" t="s">
        <v>118</v>
      </c>
      <c r="E96" s="8" t="s">
        <v>362</v>
      </c>
      <c r="F96" s="2">
        <v>1831</v>
      </c>
      <c r="G96" s="2">
        <v>200</v>
      </c>
      <c r="H96" s="2"/>
      <c r="I96" s="2"/>
      <c r="J96" s="2"/>
      <c r="K96" s="2"/>
      <c r="L96" s="2"/>
      <c r="M96" s="2" t="s">
        <v>363</v>
      </c>
      <c r="N96" s="2" t="s">
        <v>364</v>
      </c>
      <c r="O96" s="2" t="str">
        <f>VLOOKUP(P96,[1]CAMPAIGN!$A:$B,2,0)</f>
        <v>USA</v>
      </c>
      <c r="P96" s="2" t="s">
        <v>181</v>
      </c>
      <c r="Q96" s="6" t="s">
        <v>560</v>
      </c>
      <c r="R96" s="3">
        <v>46071</v>
      </c>
      <c r="S96" s="3">
        <v>46073</v>
      </c>
      <c r="T96" s="2"/>
      <c r="U96" s="2"/>
      <c r="V96" s="2"/>
      <c r="W96" s="2"/>
    </row>
    <row r="97" spans="1:24" x14ac:dyDescent="0.25">
      <c r="A97" s="2">
        <v>19253360239</v>
      </c>
      <c r="B97" s="2" t="s">
        <v>655</v>
      </c>
      <c r="C97" s="2" t="s">
        <v>23</v>
      </c>
      <c r="D97" s="2" t="s">
        <v>119</v>
      </c>
      <c r="E97" s="8" t="s">
        <v>365</v>
      </c>
      <c r="F97" s="2">
        <v>2748</v>
      </c>
      <c r="G97" s="2">
        <v>100</v>
      </c>
      <c r="H97" s="2"/>
      <c r="I97" s="2"/>
      <c r="J97" s="2"/>
      <c r="K97" s="2"/>
      <c r="L97" s="2"/>
      <c r="M97" s="2" t="s">
        <v>366</v>
      </c>
      <c r="N97" s="2" t="s">
        <v>180</v>
      </c>
      <c r="O97" s="2" t="str">
        <f>VLOOKUP(P97,[1]CAMPAIGN!$A:$B,2,0)</f>
        <v>USA</v>
      </c>
      <c r="P97" s="2" t="s">
        <v>181</v>
      </c>
      <c r="Q97" s="6" t="s">
        <v>608</v>
      </c>
      <c r="R97" s="3">
        <v>46071</v>
      </c>
      <c r="S97" s="3">
        <v>46073</v>
      </c>
      <c r="T97" s="2"/>
      <c r="U97" s="2"/>
      <c r="V97" s="2"/>
      <c r="W97" s="2"/>
    </row>
    <row r="98" spans="1:24" x14ac:dyDescent="0.25">
      <c r="A98" s="2">
        <v>14186514040</v>
      </c>
      <c r="B98" s="2" t="s">
        <v>655</v>
      </c>
      <c r="C98" s="2" t="s">
        <v>23</v>
      </c>
      <c r="D98" s="2" t="s">
        <v>120</v>
      </c>
      <c r="E98" s="8" t="s">
        <v>367</v>
      </c>
      <c r="F98" s="2">
        <v>1535</v>
      </c>
      <c r="G98" s="2">
        <v>400</v>
      </c>
      <c r="H98" s="2"/>
      <c r="I98" s="2"/>
      <c r="J98" s="2"/>
      <c r="K98" s="2"/>
      <c r="L98" s="2"/>
      <c r="M98" s="2" t="s">
        <v>561</v>
      </c>
      <c r="N98" s="2" t="s">
        <v>368</v>
      </c>
      <c r="O98" s="2" t="str">
        <f>VLOOKUP(P98,[1]CAMPAIGN!$A:$B,2,0)</f>
        <v>USA</v>
      </c>
      <c r="P98" s="2" t="s">
        <v>188</v>
      </c>
      <c r="Q98" s="6" t="s">
        <v>562</v>
      </c>
      <c r="R98" s="3">
        <v>46071</v>
      </c>
      <c r="S98" s="3">
        <v>46073</v>
      </c>
      <c r="T98" s="2"/>
      <c r="U98" s="2"/>
      <c r="V98" s="2"/>
      <c r="W98" s="2"/>
    </row>
    <row r="99" spans="1:24" x14ac:dyDescent="0.25">
      <c r="A99" s="2">
        <v>13474955543</v>
      </c>
      <c r="B99" s="2" t="s">
        <v>655</v>
      </c>
      <c r="C99" s="2" t="s">
        <v>23</v>
      </c>
      <c r="D99" s="2" t="s">
        <v>121</v>
      </c>
      <c r="E99" s="8" t="s">
        <v>369</v>
      </c>
      <c r="F99" s="2">
        <v>2941</v>
      </c>
      <c r="G99" s="2">
        <v>200</v>
      </c>
      <c r="H99" s="2"/>
      <c r="I99" s="2"/>
      <c r="J99" s="2"/>
      <c r="K99" s="2"/>
      <c r="L99" s="2"/>
      <c r="M99" s="2" t="s">
        <v>370</v>
      </c>
      <c r="N99" s="2" t="s">
        <v>202</v>
      </c>
      <c r="O99" s="2" t="str">
        <f>VLOOKUP(P99,[1]CAMPAIGN!$A:$B,2,0)</f>
        <v>USA</v>
      </c>
      <c r="P99" s="2" t="s">
        <v>181</v>
      </c>
      <c r="Q99" s="6" t="s">
        <v>621</v>
      </c>
      <c r="R99" s="3">
        <v>46071</v>
      </c>
      <c r="S99" s="3">
        <v>46073</v>
      </c>
      <c r="T99" s="2"/>
      <c r="U99" s="2"/>
      <c r="V99" s="2"/>
      <c r="W99" s="2"/>
    </row>
    <row r="100" spans="1:24" x14ac:dyDescent="0.25">
      <c r="A100" s="2" t="s">
        <v>497</v>
      </c>
      <c r="B100" s="2" t="s">
        <v>655</v>
      </c>
      <c r="C100" s="2" t="s">
        <v>23</v>
      </c>
      <c r="D100" s="2" t="s">
        <v>122</v>
      </c>
      <c r="E100" s="8" t="s">
        <v>371</v>
      </c>
      <c r="F100" s="2">
        <v>2625</v>
      </c>
      <c r="G100" s="2">
        <v>800</v>
      </c>
      <c r="H100" s="2"/>
      <c r="I100" s="2"/>
      <c r="J100" s="2"/>
      <c r="K100" s="2"/>
      <c r="L100" s="2"/>
      <c r="M100" s="2" t="s">
        <v>372</v>
      </c>
      <c r="N100" s="2" t="s">
        <v>180</v>
      </c>
      <c r="O100" s="2" t="str">
        <f>VLOOKUP(P100,[1]CAMPAIGN!$A:$B,2,0)</f>
        <v>USA</v>
      </c>
      <c r="P100" s="2" t="s">
        <v>181</v>
      </c>
      <c r="Q100" s="6" t="s">
        <v>563</v>
      </c>
      <c r="R100" s="3">
        <v>46071</v>
      </c>
      <c r="S100" s="3">
        <v>46073</v>
      </c>
      <c r="T100" s="2"/>
      <c r="U100" s="2"/>
      <c r="V100" s="2"/>
      <c r="W100" s="2"/>
    </row>
    <row r="101" spans="1:24" x14ac:dyDescent="0.25">
      <c r="A101" s="2">
        <v>17606054402</v>
      </c>
      <c r="B101" s="2" t="s">
        <v>655</v>
      </c>
      <c r="C101" s="2" t="s">
        <v>23</v>
      </c>
      <c r="D101" s="2" t="s">
        <v>123</v>
      </c>
      <c r="E101" s="8" t="s">
        <v>373</v>
      </c>
      <c r="F101" s="2">
        <v>1947</v>
      </c>
      <c r="G101" s="2">
        <v>200</v>
      </c>
      <c r="H101" s="2"/>
      <c r="I101" s="2"/>
      <c r="J101" s="2"/>
      <c r="K101" s="2"/>
      <c r="L101" s="2"/>
      <c r="M101" s="2" t="s">
        <v>374</v>
      </c>
      <c r="N101" s="2" t="s">
        <v>375</v>
      </c>
      <c r="O101" s="2" t="str">
        <f>VLOOKUP(P101,[1]CAMPAIGN!$A:$B,2,0)</f>
        <v>USA</v>
      </c>
      <c r="P101" s="2" t="s">
        <v>181</v>
      </c>
      <c r="Q101" s="6" t="s">
        <v>633</v>
      </c>
      <c r="R101" s="3">
        <v>46071</v>
      </c>
      <c r="S101" s="3">
        <v>46073</v>
      </c>
      <c r="T101" s="2"/>
      <c r="U101" s="2"/>
      <c r="V101" s="2"/>
      <c r="W101" s="2"/>
    </row>
    <row r="102" spans="1:24" x14ac:dyDescent="0.25">
      <c r="A102" s="2">
        <v>18337174844</v>
      </c>
      <c r="B102" s="2" t="s">
        <v>655</v>
      </c>
      <c r="C102" s="2" t="s">
        <v>23</v>
      </c>
      <c r="D102" s="2" t="s">
        <v>124</v>
      </c>
      <c r="E102" s="6" t="s">
        <v>527</v>
      </c>
      <c r="F102" s="2">
        <v>3653</v>
      </c>
      <c r="G102" s="2">
        <v>100</v>
      </c>
      <c r="H102" s="2"/>
      <c r="I102" s="2"/>
      <c r="J102" s="2"/>
      <c r="K102" s="2"/>
      <c r="L102" s="2"/>
      <c r="M102" s="2" t="s">
        <v>525</v>
      </c>
      <c r="N102" s="2" t="s">
        <v>180</v>
      </c>
      <c r="O102" s="2" t="str">
        <f>VLOOKUP(P102,[1]CAMPAIGN!$A:$B,2,0)</f>
        <v>USA</v>
      </c>
      <c r="P102" s="2" t="s">
        <v>181</v>
      </c>
      <c r="Q102" s="6" t="s">
        <v>526</v>
      </c>
      <c r="R102" s="3">
        <v>46071</v>
      </c>
      <c r="S102" s="3">
        <v>46073</v>
      </c>
      <c r="T102" s="2"/>
      <c r="U102" s="2"/>
      <c r="V102" s="2"/>
      <c r="W102" s="2"/>
    </row>
    <row r="103" spans="1:24" x14ac:dyDescent="0.25">
      <c r="A103" s="2">
        <v>16073576998</v>
      </c>
      <c r="B103" s="2" t="s">
        <v>655</v>
      </c>
      <c r="C103" s="2" t="s">
        <v>23</v>
      </c>
      <c r="D103" s="2" t="s">
        <v>125</v>
      </c>
      <c r="E103" s="11" t="s">
        <v>476</v>
      </c>
      <c r="F103" s="2">
        <v>1939</v>
      </c>
      <c r="G103" s="2">
        <v>200</v>
      </c>
      <c r="H103" s="2"/>
      <c r="I103" s="2"/>
      <c r="J103" s="2"/>
      <c r="K103" s="2"/>
      <c r="L103" s="2"/>
      <c r="M103" s="2" t="s">
        <v>475</v>
      </c>
      <c r="N103" s="2" t="s">
        <v>187</v>
      </c>
      <c r="O103" s="2" t="str">
        <f>VLOOKUP(P103,[1]CAMPAIGN!$A:$B,2,0)</f>
        <v>USA</v>
      </c>
      <c r="P103" s="2" t="s">
        <v>188</v>
      </c>
      <c r="Q103" s="6" t="s">
        <v>477</v>
      </c>
      <c r="R103" s="3">
        <v>46071</v>
      </c>
      <c r="S103" s="3">
        <v>46073</v>
      </c>
      <c r="T103" s="2"/>
      <c r="U103" s="2"/>
      <c r="V103" s="2"/>
      <c r="W103" s="2"/>
    </row>
    <row r="104" spans="1:24" x14ac:dyDescent="0.25">
      <c r="A104" s="2">
        <v>9810880550</v>
      </c>
      <c r="B104" s="2" t="s">
        <v>655</v>
      </c>
      <c r="C104" s="2" t="s">
        <v>23</v>
      </c>
      <c r="D104" s="2" t="s">
        <v>126</v>
      </c>
      <c r="E104" s="8" t="s">
        <v>376</v>
      </c>
      <c r="F104" s="2">
        <v>4622</v>
      </c>
      <c r="G104" s="2">
        <v>100</v>
      </c>
      <c r="H104" s="2"/>
      <c r="I104" s="2"/>
      <c r="J104" s="2"/>
      <c r="K104" s="2"/>
      <c r="L104" s="2"/>
      <c r="M104" s="2" t="s">
        <v>528</v>
      </c>
      <c r="N104" s="2" t="s">
        <v>529</v>
      </c>
      <c r="O104" s="2" t="str">
        <f>VLOOKUP(P104,[1]CAMPAIGN!$A:$B,2,0)</f>
        <v>INDIA</v>
      </c>
      <c r="P104" s="2" t="s">
        <v>292</v>
      </c>
      <c r="Q104" s="6" t="s">
        <v>530</v>
      </c>
      <c r="R104" s="3">
        <v>46071</v>
      </c>
      <c r="S104" s="3">
        <v>46073</v>
      </c>
      <c r="T104" s="2"/>
      <c r="U104" s="2"/>
      <c r="V104" s="2"/>
      <c r="W104" s="2" t="s">
        <v>653</v>
      </c>
      <c r="X104" t="s">
        <v>654</v>
      </c>
    </row>
    <row r="105" spans="1:24" x14ac:dyDescent="0.25">
      <c r="A105" s="2">
        <v>12016879975</v>
      </c>
      <c r="B105" s="2" t="s">
        <v>655</v>
      </c>
      <c r="C105" s="2" t="s">
        <v>23</v>
      </c>
      <c r="D105" s="2" t="s">
        <v>127</v>
      </c>
      <c r="E105" s="8" t="s">
        <v>377</v>
      </c>
      <c r="F105" s="2">
        <v>3348</v>
      </c>
      <c r="G105" s="2">
        <v>100</v>
      </c>
      <c r="H105" s="2"/>
      <c r="I105" s="2"/>
      <c r="J105" s="2"/>
      <c r="K105" s="2"/>
      <c r="L105" s="2"/>
      <c r="M105" s="2" t="s">
        <v>378</v>
      </c>
      <c r="N105" s="2" t="s">
        <v>260</v>
      </c>
      <c r="O105" s="2" t="str">
        <f>VLOOKUP(P105,[1]CAMPAIGN!$A:$B,2,0)</f>
        <v>USA</v>
      </c>
      <c r="P105" s="2" t="s">
        <v>181</v>
      </c>
      <c r="Q105" s="6" t="s">
        <v>634</v>
      </c>
      <c r="R105" s="3">
        <v>46071</v>
      </c>
      <c r="S105" s="3">
        <v>46073</v>
      </c>
      <c r="T105" s="2"/>
      <c r="U105" s="2"/>
      <c r="V105" s="2"/>
      <c r="W105" s="2"/>
    </row>
    <row r="106" spans="1:24" x14ac:dyDescent="0.25">
      <c r="A106" s="2">
        <v>15185600179</v>
      </c>
      <c r="B106" s="2" t="s">
        <v>655</v>
      </c>
      <c r="C106" s="2" t="s">
        <v>23</v>
      </c>
      <c r="D106" s="2" t="s">
        <v>128</v>
      </c>
      <c r="E106" s="6" t="s">
        <v>538</v>
      </c>
      <c r="F106" s="2">
        <v>2601</v>
      </c>
      <c r="G106" s="2">
        <v>200</v>
      </c>
      <c r="H106" s="2"/>
      <c r="I106" s="2"/>
      <c r="J106" s="2"/>
      <c r="K106" s="2"/>
      <c r="L106" s="2"/>
      <c r="M106" s="2" t="s">
        <v>379</v>
      </c>
      <c r="N106" s="2" t="s">
        <v>202</v>
      </c>
      <c r="O106" s="2" t="str">
        <f>VLOOKUP(P106,[1]CAMPAIGN!$A:$B,2,0)</f>
        <v>USA</v>
      </c>
      <c r="P106" s="2" t="s">
        <v>181</v>
      </c>
      <c r="Q106" s="6" t="s">
        <v>539</v>
      </c>
      <c r="R106" s="3">
        <v>46071</v>
      </c>
      <c r="S106" s="3">
        <v>46073</v>
      </c>
      <c r="T106" s="2"/>
      <c r="U106" s="2"/>
      <c r="V106" s="2"/>
      <c r="W106" s="2"/>
    </row>
    <row r="107" spans="1:24" x14ac:dyDescent="0.25">
      <c r="A107" s="2">
        <v>19169613960</v>
      </c>
      <c r="B107" s="2" t="s">
        <v>655</v>
      </c>
      <c r="C107" s="2" t="s">
        <v>23</v>
      </c>
      <c r="D107" s="2" t="s">
        <v>129</v>
      </c>
      <c r="E107" s="8" t="s">
        <v>380</v>
      </c>
      <c r="F107" s="2">
        <v>2138</v>
      </c>
      <c r="G107" s="2">
        <v>200</v>
      </c>
      <c r="H107" s="2"/>
      <c r="I107" s="2"/>
      <c r="J107" s="2"/>
      <c r="K107" s="2"/>
      <c r="L107" s="2"/>
      <c r="M107" s="2" t="s">
        <v>531</v>
      </c>
      <c r="N107" s="2" t="s">
        <v>180</v>
      </c>
      <c r="O107" s="2" t="str">
        <f>VLOOKUP(P107,[1]CAMPAIGN!$A:$B,2,0)</f>
        <v>USA</v>
      </c>
      <c r="P107" s="2" t="s">
        <v>181</v>
      </c>
      <c r="Q107" s="8"/>
      <c r="R107" s="3">
        <v>46071</v>
      </c>
      <c r="S107" s="3">
        <v>46073</v>
      </c>
      <c r="T107" s="2"/>
      <c r="U107" s="2"/>
      <c r="V107" s="2"/>
      <c r="W107" s="2"/>
    </row>
    <row r="108" spans="1:24" x14ac:dyDescent="0.25">
      <c r="A108" s="2">
        <v>19497485996</v>
      </c>
      <c r="B108" s="2" t="s">
        <v>655</v>
      </c>
      <c r="C108" s="2" t="s">
        <v>23</v>
      </c>
      <c r="D108" s="2" t="s">
        <v>130</v>
      </c>
      <c r="E108" s="8" t="s">
        <v>381</v>
      </c>
      <c r="F108" s="2">
        <v>2325</v>
      </c>
      <c r="G108" s="2">
        <v>400</v>
      </c>
      <c r="H108" s="2"/>
      <c r="I108" s="2"/>
      <c r="J108" s="2"/>
      <c r="K108" s="2"/>
      <c r="L108" s="2"/>
      <c r="M108" s="2" t="s">
        <v>382</v>
      </c>
      <c r="N108" s="2" t="s">
        <v>180</v>
      </c>
      <c r="O108" s="2" t="str">
        <f>VLOOKUP(P108,[1]CAMPAIGN!$A:$B,2,0)</f>
        <v>USA</v>
      </c>
      <c r="P108" s="2" t="s">
        <v>181</v>
      </c>
      <c r="Q108" s="8"/>
      <c r="R108" s="3">
        <v>46071</v>
      </c>
      <c r="S108" s="3">
        <v>46073</v>
      </c>
      <c r="T108" s="2"/>
      <c r="U108" s="2"/>
      <c r="V108" s="2"/>
      <c r="W108" s="2"/>
    </row>
    <row r="109" spans="1:24" x14ac:dyDescent="0.25">
      <c r="A109" s="2">
        <v>9725556959</v>
      </c>
      <c r="B109" s="2" t="s">
        <v>655</v>
      </c>
      <c r="C109" s="2" t="s">
        <v>23</v>
      </c>
      <c r="D109" s="2" t="s">
        <v>131</v>
      </c>
      <c r="E109" s="8" t="s">
        <v>383</v>
      </c>
      <c r="F109" s="2">
        <v>2229</v>
      </c>
      <c r="G109" s="2">
        <v>400</v>
      </c>
      <c r="H109" s="2"/>
      <c r="I109" s="2"/>
      <c r="J109" s="2"/>
      <c r="K109" s="2"/>
      <c r="L109" s="2"/>
      <c r="M109" s="2" t="s">
        <v>384</v>
      </c>
      <c r="N109" s="2" t="s">
        <v>385</v>
      </c>
      <c r="O109" s="2" t="str">
        <f>VLOOKUP(P109,[1]CAMPAIGN!$A:$B,2,0)</f>
        <v>INDIA</v>
      </c>
      <c r="P109" s="2" t="s">
        <v>292</v>
      </c>
      <c r="Q109" s="6" t="s">
        <v>635</v>
      </c>
      <c r="R109" s="3">
        <v>46071</v>
      </c>
      <c r="S109" s="3">
        <v>46073</v>
      </c>
      <c r="T109" s="2"/>
      <c r="U109" s="2"/>
      <c r="V109" s="2"/>
      <c r="W109" s="2"/>
    </row>
    <row r="110" spans="1:24" x14ac:dyDescent="0.25">
      <c r="A110" s="2">
        <v>18889972887</v>
      </c>
      <c r="B110" s="2" t="s">
        <v>655</v>
      </c>
      <c r="C110" s="2" t="s">
        <v>23</v>
      </c>
      <c r="D110" s="2" t="s">
        <v>132</v>
      </c>
      <c r="E110" s="8" t="s">
        <v>386</v>
      </c>
      <c r="F110" s="2">
        <v>3425</v>
      </c>
      <c r="G110" s="2">
        <v>800</v>
      </c>
      <c r="H110" s="2"/>
      <c r="I110" s="2"/>
      <c r="J110" s="2"/>
      <c r="K110" s="2"/>
      <c r="L110" s="2"/>
      <c r="M110" s="2" t="s">
        <v>483</v>
      </c>
      <c r="N110" s="2" t="s">
        <v>180</v>
      </c>
      <c r="O110" s="2" t="str">
        <f>VLOOKUP(P110,[1]CAMPAIGN!$A:$B,2,0)</f>
        <v>USA</v>
      </c>
      <c r="P110" s="2" t="s">
        <v>181</v>
      </c>
      <c r="Q110" s="6" t="s">
        <v>482</v>
      </c>
      <c r="R110" s="3">
        <v>46071</v>
      </c>
      <c r="S110" s="3">
        <v>46073</v>
      </c>
      <c r="T110" s="2"/>
      <c r="U110" s="2"/>
      <c r="V110" s="2"/>
      <c r="W110" s="2"/>
    </row>
    <row r="111" spans="1:24" x14ac:dyDescent="0.25">
      <c r="A111" s="2">
        <v>18583654665</v>
      </c>
      <c r="B111" s="2" t="s">
        <v>655</v>
      </c>
      <c r="C111" s="2" t="s">
        <v>23</v>
      </c>
      <c r="D111" s="2" t="s">
        <v>133</v>
      </c>
      <c r="E111" s="8" t="s">
        <v>387</v>
      </c>
      <c r="F111" s="2">
        <v>1738</v>
      </c>
      <c r="G111" s="2">
        <v>200</v>
      </c>
      <c r="H111" s="2"/>
      <c r="I111" s="2"/>
      <c r="J111" s="2"/>
      <c r="K111" s="2"/>
      <c r="L111" s="2"/>
      <c r="M111" s="2" t="s">
        <v>388</v>
      </c>
      <c r="N111" s="2" t="s">
        <v>180</v>
      </c>
      <c r="O111" s="2" t="str">
        <f>VLOOKUP(P111,[1]CAMPAIGN!$A:$B,2,0)</f>
        <v>USA</v>
      </c>
      <c r="P111" s="2" t="s">
        <v>181</v>
      </c>
      <c r="Q111" s="6" t="s">
        <v>636</v>
      </c>
      <c r="R111" s="3">
        <v>46071</v>
      </c>
      <c r="S111" s="3">
        <v>46073</v>
      </c>
      <c r="T111" s="2"/>
      <c r="U111" s="2"/>
      <c r="V111" s="2"/>
      <c r="W111" s="2"/>
    </row>
    <row r="112" spans="1:24" x14ac:dyDescent="0.25">
      <c r="A112" s="2">
        <v>18337366687</v>
      </c>
      <c r="B112" s="2" t="s">
        <v>655</v>
      </c>
      <c r="C112" s="2" t="s">
        <v>23</v>
      </c>
      <c r="D112" s="2" t="s">
        <v>134</v>
      </c>
      <c r="E112" s="8" t="s">
        <v>389</v>
      </c>
      <c r="F112" s="2">
        <v>3727</v>
      </c>
      <c r="G112" s="2">
        <v>600</v>
      </c>
      <c r="H112" s="2"/>
      <c r="I112" s="2"/>
      <c r="J112" s="2"/>
      <c r="K112" s="2"/>
      <c r="L112" s="2"/>
      <c r="M112" s="2" t="s">
        <v>638</v>
      </c>
      <c r="N112" s="2" t="s">
        <v>205</v>
      </c>
      <c r="O112" s="2" t="str">
        <f>VLOOKUP(P112,[1]CAMPAIGN!$A:$B,2,0)</f>
        <v>USA</v>
      </c>
      <c r="P112" s="2" t="s">
        <v>181</v>
      </c>
      <c r="Q112" s="6" t="s">
        <v>637</v>
      </c>
      <c r="R112" s="3">
        <v>46071</v>
      </c>
      <c r="S112" s="3">
        <v>46073</v>
      </c>
      <c r="T112" s="2"/>
      <c r="U112" s="2"/>
      <c r="V112" s="2"/>
      <c r="W112" s="2"/>
    </row>
    <row r="113" spans="1:23" x14ac:dyDescent="0.25">
      <c r="A113" s="2">
        <v>12167127779</v>
      </c>
      <c r="B113" s="2" t="s">
        <v>655</v>
      </c>
      <c r="C113" s="2" t="s">
        <v>23</v>
      </c>
      <c r="D113" s="2" t="s">
        <v>135</v>
      </c>
      <c r="E113" s="8" t="s">
        <v>390</v>
      </c>
      <c r="F113" s="2">
        <v>2946</v>
      </c>
      <c r="G113" s="2">
        <v>100</v>
      </c>
      <c r="H113" s="2"/>
      <c r="I113" s="2"/>
      <c r="J113" s="2"/>
      <c r="K113" s="2"/>
      <c r="L113" s="2"/>
      <c r="M113" s="2" t="s">
        <v>391</v>
      </c>
      <c r="N113" s="2" t="s">
        <v>196</v>
      </c>
      <c r="O113" s="2" t="str">
        <f>VLOOKUP(P113,[1]CAMPAIGN!$A:$B,2,0)</f>
        <v>USA</v>
      </c>
      <c r="P113" s="2" t="s">
        <v>181</v>
      </c>
      <c r="Q113" s="6" t="s">
        <v>617</v>
      </c>
      <c r="R113" s="3">
        <v>46071</v>
      </c>
      <c r="S113" s="3">
        <v>46073</v>
      </c>
      <c r="T113" s="2"/>
      <c r="U113" s="2"/>
      <c r="V113" s="2"/>
      <c r="W113" s="2"/>
    </row>
    <row r="114" spans="1:23" x14ac:dyDescent="0.25">
      <c r="A114" s="2">
        <v>12525904141</v>
      </c>
      <c r="B114" s="2" t="s">
        <v>655</v>
      </c>
      <c r="C114" s="2" t="s">
        <v>23</v>
      </c>
      <c r="D114" s="2" t="s">
        <v>136</v>
      </c>
      <c r="E114" s="8" t="s">
        <v>392</v>
      </c>
      <c r="F114" s="2">
        <v>2643</v>
      </c>
      <c r="G114" s="2">
        <v>200</v>
      </c>
      <c r="H114" s="2"/>
      <c r="I114" s="2"/>
      <c r="J114" s="2"/>
      <c r="K114" s="2"/>
      <c r="L114" s="2"/>
      <c r="M114" s="2" t="s">
        <v>393</v>
      </c>
      <c r="N114" s="2" t="s">
        <v>276</v>
      </c>
      <c r="O114" s="2" t="str">
        <f>VLOOKUP(P114,[1]CAMPAIGN!$A:$B,2,0)</f>
        <v>USA</v>
      </c>
      <c r="P114" s="2" t="s">
        <v>181</v>
      </c>
      <c r="Q114" s="6" t="s">
        <v>566</v>
      </c>
      <c r="R114" s="3">
        <v>46071</v>
      </c>
      <c r="S114" s="3">
        <v>46073</v>
      </c>
      <c r="T114" s="2"/>
      <c r="U114" s="2"/>
      <c r="V114" s="2"/>
      <c r="W114" s="2"/>
    </row>
    <row r="115" spans="1:23" x14ac:dyDescent="0.25">
      <c r="A115" s="2" t="s">
        <v>497</v>
      </c>
      <c r="B115" s="2" t="s">
        <v>655</v>
      </c>
      <c r="C115" s="2" t="s">
        <v>23</v>
      </c>
      <c r="D115" s="2" t="s">
        <v>137</v>
      </c>
      <c r="E115" s="8" t="s">
        <v>394</v>
      </c>
      <c r="F115" s="2">
        <v>1951</v>
      </c>
      <c r="G115" s="2">
        <v>100</v>
      </c>
      <c r="H115" s="2"/>
      <c r="I115" s="2"/>
      <c r="J115" s="2"/>
      <c r="K115" s="2"/>
      <c r="L115" s="2"/>
      <c r="M115" s="2" t="s">
        <v>395</v>
      </c>
      <c r="N115" s="2" t="s">
        <v>180</v>
      </c>
      <c r="O115" s="2" t="str">
        <f>VLOOKUP(P115,[1]CAMPAIGN!$A:$B,2,0)</f>
        <v>USA</v>
      </c>
      <c r="P115" s="2" t="s">
        <v>181</v>
      </c>
      <c r="Q115" s="6" t="s">
        <v>567</v>
      </c>
      <c r="R115" s="3">
        <v>46071</v>
      </c>
      <c r="S115" s="3">
        <v>46073</v>
      </c>
      <c r="T115" s="2"/>
      <c r="U115" s="2"/>
      <c r="V115" s="2"/>
      <c r="W115" s="2"/>
    </row>
    <row r="116" spans="1:23" x14ac:dyDescent="0.25">
      <c r="A116" s="2">
        <v>15025997734</v>
      </c>
      <c r="B116" s="2" t="s">
        <v>655</v>
      </c>
      <c r="C116" s="2" t="s">
        <v>23</v>
      </c>
      <c r="D116" s="2" t="s">
        <v>138</v>
      </c>
      <c r="E116" s="8" t="s">
        <v>396</v>
      </c>
      <c r="F116" s="2">
        <v>2640</v>
      </c>
      <c r="G116" s="2">
        <v>200</v>
      </c>
      <c r="H116" s="2"/>
      <c r="I116" s="2"/>
      <c r="J116" s="2"/>
      <c r="K116" s="2"/>
      <c r="L116" s="2"/>
      <c r="M116" s="2" t="s">
        <v>397</v>
      </c>
      <c r="N116" s="2" t="s">
        <v>398</v>
      </c>
      <c r="O116" s="2" t="str">
        <f>VLOOKUP(P116,[1]CAMPAIGN!$A:$B,2,0)</f>
        <v>USA</v>
      </c>
      <c r="P116" s="2" t="s">
        <v>181</v>
      </c>
      <c r="Q116" s="8"/>
      <c r="R116" s="3">
        <v>46071</v>
      </c>
      <c r="S116" s="3">
        <v>46073</v>
      </c>
      <c r="T116" s="2"/>
      <c r="U116" s="2"/>
      <c r="V116" s="2"/>
      <c r="W116" s="2"/>
    </row>
    <row r="117" spans="1:23" x14ac:dyDescent="0.25">
      <c r="A117" s="2">
        <v>19025973767</v>
      </c>
      <c r="B117" s="2" t="s">
        <v>655</v>
      </c>
      <c r="C117" s="2" t="s">
        <v>23</v>
      </c>
      <c r="D117" s="2" t="s">
        <v>139</v>
      </c>
      <c r="E117" s="8" t="s">
        <v>399</v>
      </c>
      <c r="F117" s="2">
        <v>4341</v>
      </c>
      <c r="G117" s="2">
        <v>200</v>
      </c>
      <c r="H117" s="2"/>
      <c r="I117" s="2"/>
      <c r="J117" s="2"/>
      <c r="K117" s="2"/>
      <c r="L117" s="2"/>
      <c r="M117" s="2" t="s">
        <v>400</v>
      </c>
      <c r="N117" s="2" t="s">
        <v>401</v>
      </c>
      <c r="O117" s="2" t="str">
        <f>VLOOKUP(P117,[1]CAMPAIGN!$A:$B,2,0)</f>
        <v>USA</v>
      </c>
      <c r="P117" s="2" t="s">
        <v>188</v>
      </c>
      <c r="Q117" s="6" t="s">
        <v>564</v>
      </c>
      <c r="R117" s="3">
        <v>46071</v>
      </c>
      <c r="S117" s="3">
        <v>46073</v>
      </c>
      <c r="T117" s="2"/>
      <c r="U117" s="2"/>
      <c r="V117" s="2"/>
      <c r="W117" s="2"/>
    </row>
    <row r="118" spans="1:23" x14ac:dyDescent="0.25">
      <c r="A118" s="2">
        <v>18589356064</v>
      </c>
      <c r="B118" s="2" t="s">
        <v>655</v>
      </c>
      <c r="C118" s="2" t="s">
        <v>23</v>
      </c>
      <c r="D118" s="2" t="s">
        <v>140</v>
      </c>
      <c r="E118" s="8" t="s">
        <v>402</v>
      </c>
      <c r="F118" s="2">
        <v>4240</v>
      </c>
      <c r="G118" s="2">
        <v>200</v>
      </c>
      <c r="H118" s="2"/>
      <c r="I118" s="2"/>
      <c r="J118" s="2"/>
      <c r="K118" s="2"/>
      <c r="L118" s="2"/>
      <c r="M118" s="2" t="s">
        <v>403</v>
      </c>
      <c r="N118" s="2" t="s">
        <v>180</v>
      </c>
      <c r="O118" s="2" t="str">
        <f>VLOOKUP(P118,[1]CAMPAIGN!$A:$B,2,0)</f>
        <v>USA</v>
      </c>
      <c r="P118" s="2" t="s">
        <v>181</v>
      </c>
      <c r="Q118" s="6" t="s">
        <v>630</v>
      </c>
      <c r="R118" s="3">
        <v>46071</v>
      </c>
      <c r="S118" s="3">
        <v>46073</v>
      </c>
      <c r="T118" s="2"/>
      <c r="U118" s="2"/>
      <c r="V118" s="2"/>
      <c r="W118" s="2"/>
    </row>
    <row r="119" spans="1:23" x14ac:dyDescent="0.25">
      <c r="A119" s="2">
        <v>18005274769</v>
      </c>
      <c r="B119" s="2" t="s">
        <v>655</v>
      </c>
      <c r="C119" s="2" t="s">
        <v>23</v>
      </c>
      <c r="D119" s="2" t="s">
        <v>141</v>
      </c>
      <c r="E119" s="8" t="s">
        <v>404</v>
      </c>
      <c r="F119" s="2">
        <v>2652</v>
      </c>
      <c r="G119" s="2">
        <v>100</v>
      </c>
      <c r="H119" s="2"/>
      <c r="I119" s="2"/>
      <c r="J119" s="2"/>
      <c r="K119" s="2"/>
      <c r="L119" s="2"/>
      <c r="M119" s="2" t="s">
        <v>405</v>
      </c>
      <c r="N119" s="2" t="s">
        <v>406</v>
      </c>
      <c r="O119" s="2" t="str">
        <f>VLOOKUP(P119,[1]CAMPAIGN!$A:$B,2,0)</f>
        <v>USA</v>
      </c>
      <c r="P119" s="2" t="s">
        <v>181</v>
      </c>
      <c r="Q119" s="8"/>
      <c r="R119" s="3">
        <v>46071</v>
      </c>
      <c r="S119" s="3">
        <v>46073</v>
      </c>
      <c r="T119" s="2"/>
      <c r="U119" s="2"/>
      <c r="V119" s="2"/>
      <c r="W119" s="2"/>
    </row>
    <row r="120" spans="1:23" x14ac:dyDescent="0.25">
      <c r="A120" s="2">
        <v>18888253432</v>
      </c>
      <c r="B120" s="2" t="s">
        <v>655</v>
      </c>
      <c r="C120" s="2" t="s">
        <v>23</v>
      </c>
      <c r="D120" s="2" t="s">
        <v>142</v>
      </c>
      <c r="E120" s="6" t="s">
        <v>479</v>
      </c>
      <c r="F120" s="2">
        <v>2131</v>
      </c>
      <c r="G120" s="2">
        <v>200</v>
      </c>
      <c r="H120" s="2"/>
      <c r="I120" s="2"/>
      <c r="J120" s="2"/>
      <c r="K120" s="2"/>
      <c r="L120" s="2"/>
      <c r="M120" s="2" t="s">
        <v>480</v>
      </c>
      <c r="N120" s="2" t="s">
        <v>426</v>
      </c>
      <c r="O120" s="2" t="str">
        <f>VLOOKUP(P120,[1]CAMPAIGN!$A:$B,2,0)</f>
        <v>USA</v>
      </c>
      <c r="P120" s="2" t="s">
        <v>181</v>
      </c>
      <c r="Q120" s="6" t="s">
        <v>481</v>
      </c>
      <c r="R120" s="3">
        <v>46071</v>
      </c>
      <c r="S120" s="3">
        <v>46073</v>
      </c>
      <c r="T120" s="2"/>
      <c r="U120" s="2"/>
      <c r="V120" s="2"/>
      <c r="W120" s="2"/>
    </row>
    <row r="121" spans="1:23" x14ac:dyDescent="0.25">
      <c r="A121" s="2">
        <v>19048611501</v>
      </c>
      <c r="B121" s="2" t="s">
        <v>655</v>
      </c>
      <c r="C121" s="2" t="s">
        <v>23</v>
      </c>
      <c r="D121" s="2" t="s">
        <v>143</v>
      </c>
      <c r="E121" s="6" t="s">
        <v>407</v>
      </c>
      <c r="F121" s="2">
        <v>3842</v>
      </c>
      <c r="G121" s="2">
        <v>100</v>
      </c>
      <c r="H121" s="2"/>
      <c r="I121" s="2"/>
      <c r="J121" s="2"/>
      <c r="K121" s="2"/>
      <c r="L121" s="2"/>
      <c r="M121" s="2" t="s">
        <v>408</v>
      </c>
      <c r="N121" s="2" t="s">
        <v>264</v>
      </c>
      <c r="O121" s="2" t="str">
        <f>VLOOKUP(P121,[1]CAMPAIGN!$A:$B,2,0)</f>
        <v>USA</v>
      </c>
      <c r="P121" s="2" t="s">
        <v>181</v>
      </c>
      <c r="Q121" s="6" t="s">
        <v>640</v>
      </c>
      <c r="R121" s="3">
        <v>46071</v>
      </c>
      <c r="S121" s="3">
        <v>46073</v>
      </c>
      <c r="T121" s="2"/>
      <c r="U121" s="2"/>
      <c r="V121" s="2"/>
      <c r="W121" s="2"/>
    </row>
    <row r="122" spans="1:23" x14ac:dyDescent="0.25">
      <c r="A122" s="2">
        <v>12818615723</v>
      </c>
      <c r="B122" s="2" t="s">
        <v>655</v>
      </c>
      <c r="C122" s="2" t="s">
        <v>23</v>
      </c>
      <c r="D122" s="2" t="s">
        <v>144</v>
      </c>
      <c r="E122" s="6" t="s">
        <v>467</v>
      </c>
      <c r="F122" s="2">
        <v>3327</v>
      </c>
      <c r="G122" s="2">
        <v>800</v>
      </c>
      <c r="H122" s="2"/>
      <c r="I122" s="2"/>
      <c r="J122" s="2"/>
      <c r="K122" s="2"/>
      <c r="L122" s="2"/>
      <c r="M122" s="2" t="s">
        <v>466</v>
      </c>
      <c r="N122" s="2" t="s">
        <v>205</v>
      </c>
      <c r="O122" s="2" t="str">
        <f>VLOOKUP(P122,[1]CAMPAIGN!$A:$B,2,0)</f>
        <v>USA</v>
      </c>
      <c r="P122" s="2" t="s">
        <v>181</v>
      </c>
      <c r="Q122" s="8"/>
      <c r="R122" s="3">
        <v>46071</v>
      </c>
      <c r="S122" s="3">
        <v>46073</v>
      </c>
      <c r="T122" s="2"/>
      <c r="U122" s="2"/>
      <c r="V122" s="2"/>
      <c r="W122" s="2"/>
    </row>
    <row r="123" spans="1:23" x14ac:dyDescent="0.25">
      <c r="A123" s="2">
        <v>19033217818</v>
      </c>
      <c r="B123" s="2" t="s">
        <v>655</v>
      </c>
      <c r="C123" s="2" t="s">
        <v>23</v>
      </c>
      <c r="D123" s="2" t="s">
        <v>145</v>
      </c>
      <c r="E123" s="8" t="s">
        <v>409</v>
      </c>
      <c r="F123" s="2">
        <v>4127</v>
      </c>
      <c r="G123" s="2">
        <v>600</v>
      </c>
      <c r="H123" s="2"/>
      <c r="I123" s="2"/>
      <c r="J123" s="2"/>
      <c r="K123" s="2"/>
      <c r="L123" s="2"/>
      <c r="M123" s="2" t="s">
        <v>410</v>
      </c>
      <c r="N123" s="2" t="s">
        <v>205</v>
      </c>
      <c r="O123" s="2" t="str">
        <f>VLOOKUP(P123,[1]CAMPAIGN!$A:$B,2,0)</f>
        <v>USA</v>
      </c>
      <c r="P123" s="2" t="s">
        <v>181</v>
      </c>
      <c r="Q123" s="6" t="s">
        <v>641</v>
      </c>
      <c r="R123" s="3">
        <v>46071</v>
      </c>
      <c r="S123" s="3">
        <v>46073</v>
      </c>
      <c r="T123" s="2"/>
      <c r="U123" s="2"/>
      <c r="V123" s="2"/>
      <c r="W123" s="2"/>
    </row>
    <row r="124" spans="1:23" x14ac:dyDescent="0.25">
      <c r="A124" s="2" t="s">
        <v>497</v>
      </c>
      <c r="B124" s="2" t="s">
        <v>655</v>
      </c>
      <c r="C124" s="2" t="s">
        <v>23</v>
      </c>
      <c r="D124" s="2" t="s">
        <v>146</v>
      </c>
      <c r="E124" s="8" t="s">
        <v>411</v>
      </c>
      <c r="F124" s="2">
        <v>4152</v>
      </c>
      <c r="G124" s="2">
        <v>100</v>
      </c>
      <c r="H124" s="2"/>
      <c r="I124" s="2"/>
      <c r="J124" s="2"/>
      <c r="K124" s="2"/>
      <c r="L124" s="2"/>
      <c r="M124" s="2" t="s">
        <v>412</v>
      </c>
      <c r="N124" s="2" t="s">
        <v>180</v>
      </c>
      <c r="O124" s="2" t="str">
        <f>VLOOKUP(P124,[1]CAMPAIGN!$A:$B,2,0)</f>
        <v>USA</v>
      </c>
      <c r="P124" s="2" t="s">
        <v>181</v>
      </c>
      <c r="Q124" s="6" t="s">
        <v>552</v>
      </c>
      <c r="R124" s="3">
        <v>46071</v>
      </c>
      <c r="S124" s="3">
        <v>46073</v>
      </c>
      <c r="T124" s="2"/>
      <c r="U124" s="2"/>
      <c r="V124" s="2"/>
      <c r="W124" s="2"/>
    </row>
    <row r="125" spans="1:23" x14ac:dyDescent="0.25">
      <c r="A125" s="2">
        <v>18555650458</v>
      </c>
      <c r="B125" s="2" t="s">
        <v>655</v>
      </c>
      <c r="C125" s="2" t="s">
        <v>23</v>
      </c>
      <c r="D125" s="2" t="s">
        <v>147</v>
      </c>
      <c r="E125" s="8" t="s">
        <v>413</v>
      </c>
      <c r="F125" s="2">
        <v>3345</v>
      </c>
      <c r="G125" s="2">
        <v>100</v>
      </c>
      <c r="H125" s="2"/>
      <c r="I125" s="2"/>
      <c r="J125" s="2"/>
      <c r="K125" s="2"/>
      <c r="L125" s="2"/>
      <c r="M125" s="2" t="s">
        <v>414</v>
      </c>
      <c r="N125" s="2" t="s">
        <v>180</v>
      </c>
      <c r="O125" s="2" t="str">
        <f>VLOOKUP(P125,[1]CAMPAIGN!$A:$B,2,0)</f>
        <v>USA</v>
      </c>
      <c r="P125" s="2" t="s">
        <v>181</v>
      </c>
      <c r="Q125" s="6" t="s">
        <v>568</v>
      </c>
      <c r="R125" s="3">
        <v>46071</v>
      </c>
      <c r="S125" s="3">
        <v>46073</v>
      </c>
      <c r="T125" s="2"/>
      <c r="U125" s="2"/>
      <c r="V125" s="2"/>
      <c r="W125" s="2"/>
    </row>
    <row r="126" spans="1:23" x14ac:dyDescent="0.25">
      <c r="A126" s="2">
        <v>18003086788</v>
      </c>
      <c r="B126" s="2" t="s">
        <v>655</v>
      </c>
      <c r="C126" s="2" t="s">
        <v>23</v>
      </c>
      <c r="D126" s="2" t="s">
        <v>148</v>
      </c>
      <c r="E126" s="8" t="s">
        <v>415</v>
      </c>
      <c r="F126" s="2">
        <v>3049</v>
      </c>
      <c r="G126" s="2">
        <v>200</v>
      </c>
      <c r="H126" s="2"/>
      <c r="I126" s="2"/>
      <c r="J126" s="2"/>
      <c r="K126" s="2"/>
      <c r="L126" s="2"/>
      <c r="M126" s="2" t="s">
        <v>532</v>
      </c>
      <c r="N126" s="2" t="s">
        <v>202</v>
      </c>
      <c r="O126" s="2" t="str">
        <f>VLOOKUP(P126,[1]CAMPAIGN!$A:$B,2,0)</f>
        <v>USA</v>
      </c>
      <c r="P126" s="2" t="s">
        <v>181</v>
      </c>
      <c r="Q126" s="6" t="s">
        <v>533</v>
      </c>
      <c r="R126" s="3">
        <v>46071</v>
      </c>
      <c r="S126" s="3">
        <v>46073</v>
      </c>
      <c r="T126" s="2"/>
      <c r="U126" s="2"/>
      <c r="V126" s="2"/>
      <c r="W126" s="2"/>
    </row>
    <row r="127" spans="1:23" x14ac:dyDescent="0.25">
      <c r="A127" s="2">
        <v>18777322860</v>
      </c>
      <c r="B127" s="2" t="s">
        <v>655</v>
      </c>
      <c r="C127" s="2" t="s">
        <v>23</v>
      </c>
      <c r="D127" s="2" t="s">
        <v>149</v>
      </c>
      <c r="E127" s="8" t="s">
        <v>416</v>
      </c>
      <c r="F127" s="2">
        <v>4135</v>
      </c>
      <c r="G127" s="2">
        <v>400</v>
      </c>
      <c r="H127" s="2"/>
      <c r="I127" s="2"/>
      <c r="J127" s="2"/>
      <c r="K127" s="2"/>
      <c r="L127" s="2"/>
      <c r="M127" s="2" t="s">
        <v>417</v>
      </c>
      <c r="N127" s="2" t="s">
        <v>180</v>
      </c>
      <c r="O127" s="2" t="str">
        <f>VLOOKUP(P127,[1]CAMPAIGN!$A:$B,2,0)</f>
        <v>USA</v>
      </c>
      <c r="P127" s="2" t="s">
        <v>181</v>
      </c>
      <c r="Q127" s="6" t="s">
        <v>465</v>
      </c>
      <c r="R127" s="3">
        <v>46071</v>
      </c>
      <c r="S127" s="3">
        <v>46073</v>
      </c>
      <c r="T127" s="2"/>
      <c r="U127" s="2"/>
      <c r="V127" s="2"/>
      <c r="W127" s="2"/>
    </row>
    <row r="128" spans="1:23" x14ac:dyDescent="0.25">
      <c r="A128" s="2">
        <v>19725758875</v>
      </c>
      <c r="B128" s="2" t="s">
        <v>655</v>
      </c>
      <c r="C128" s="2" t="s">
        <v>23</v>
      </c>
      <c r="D128" s="2" t="s">
        <v>150</v>
      </c>
      <c r="E128" s="8" t="s">
        <v>418</v>
      </c>
      <c r="F128" s="2">
        <v>4339</v>
      </c>
      <c r="G128" s="2">
        <v>100</v>
      </c>
      <c r="H128" s="2"/>
      <c r="I128" s="2"/>
      <c r="J128" s="2"/>
      <c r="K128" s="2"/>
      <c r="L128" s="2"/>
      <c r="M128" s="2" t="s">
        <v>419</v>
      </c>
      <c r="N128" s="2" t="s">
        <v>205</v>
      </c>
      <c r="O128" s="2" t="str">
        <f>VLOOKUP(P128,[1]CAMPAIGN!$A:$B,2,0)</f>
        <v>USA</v>
      </c>
      <c r="P128" s="2" t="s">
        <v>181</v>
      </c>
      <c r="Q128" s="8"/>
      <c r="R128" s="3">
        <v>46071</v>
      </c>
      <c r="S128" s="3">
        <v>46073</v>
      </c>
      <c r="T128" s="2"/>
      <c r="U128" s="2"/>
      <c r="V128" s="2"/>
      <c r="W128" s="2"/>
    </row>
    <row r="129" spans="1:23" x14ac:dyDescent="0.25">
      <c r="A129" s="2">
        <v>17158309997</v>
      </c>
      <c r="B129" s="2" t="s">
        <v>655</v>
      </c>
      <c r="C129" s="2" t="s">
        <v>23</v>
      </c>
      <c r="D129" s="2" t="s">
        <v>151</v>
      </c>
      <c r="E129" s="8" t="s">
        <v>420</v>
      </c>
      <c r="F129" s="2">
        <v>4039</v>
      </c>
      <c r="G129" s="2">
        <v>100</v>
      </c>
      <c r="H129" s="2"/>
      <c r="I129" s="2"/>
      <c r="J129" s="2"/>
      <c r="K129" s="2"/>
      <c r="L129" s="2"/>
      <c r="M129" s="2" t="s">
        <v>421</v>
      </c>
      <c r="N129" s="2" t="s">
        <v>184</v>
      </c>
      <c r="O129" s="2" t="str">
        <f>VLOOKUP(P129,[1]CAMPAIGN!$A:$B,2,0)</f>
        <v>USA</v>
      </c>
      <c r="P129" s="2" t="s">
        <v>181</v>
      </c>
      <c r="Q129" s="6" t="s">
        <v>639</v>
      </c>
      <c r="R129" s="3">
        <v>46071</v>
      </c>
      <c r="S129" s="3">
        <v>46073</v>
      </c>
      <c r="T129" s="2"/>
      <c r="U129" s="2"/>
      <c r="V129" s="2"/>
      <c r="W129" s="2"/>
    </row>
    <row r="130" spans="1:23" x14ac:dyDescent="0.25">
      <c r="A130" s="2">
        <v>18008157652</v>
      </c>
      <c r="B130" s="2" t="s">
        <v>655</v>
      </c>
      <c r="C130" s="2" t="s">
        <v>23</v>
      </c>
      <c r="D130" s="2" t="s">
        <v>152</v>
      </c>
      <c r="E130" s="8" t="s">
        <v>422</v>
      </c>
      <c r="F130" s="2">
        <v>4238</v>
      </c>
      <c r="G130" s="2">
        <v>100</v>
      </c>
      <c r="H130" s="2"/>
      <c r="I130" s="2"/>
      <c r="J130" s="2"/>
      <c r="K130" s="2"/>
      <c r="L130" s="2"/>
      <c r="M130" s="2" t="s">
        <v>423</v>
      </c>
      <c r="N130" s="2" t="s">
        <v>212</v>
      </c>
      <c r="O130" s="2" t="str">
        <f>VLOOKUP(P130,[1]CAMPAIGN!$A:$B,2,0)</f>
        <v>USA</v>
      </c>
      <c r="P130" s="2" t="s">
        <v>181</v>
      </c>
      <c r="Q130" s="13" t="s">
        <v>553</v>
      </c>
      <c r="R130" s="3">
        <v>46071</v>
      </c>
      <c r="S130" s="3">
        <v>46073</v>
      </c>
      <c r="T130" s="2"/>
      <c r="U130" s="2"/>
      <c r="V130" s="2"/>
      <c r="W130" s="2"/>
    </row>
    <row r="131" spans="1:23" x14ac:dyDescent="0.25">
      <c r="A131" s="2">
        <v>19705277657</v>
      </c>
      <c r="B131" s="2" t="s">
        <v>655</v>
      </c>
      <c r="C131" s="2" t="s">
        <v>23</v>
      </c>
      <c r="D131" s="2" t="s">
        <v>153</v>
      </c>
      <c r="E131" s="8" t="s">
        <v>424</v>
      </c>
      <c r="F131" s="2">
        <v>2552</v>
      </c>
      <c r="G131" s="2">
        <v>100</v>
      </c>
      <c r="H131" s="2"/>
      <c r="I131" s="2"/>
      <c r="J131" s="2"/>
      <c r="K131" s="2"/>
      <c r="L131" s="2"/>
      <c r="M131" s="2" t="s">
        <v>425</v>
      </c>
      <c r="N131" s="2" t="s">
        <v>426</v>
      </c>
      <c r="O131" s="2" t="str">
        <f>VLOOKUP(P131,[1]CAMPAIGN!$A:$B,2,0)</f>
        <v>USA</v>
      </c>
      <c r="P131" s="2" t="s">
        <v>181</v>
      </c>
      <c r="Q131" s="6" t="s">
        <v>642</v>
      </c>
      <c r="R131" s="3">
        <v>46071</v>
      </c>
      <c r="S131" s="3">
        <v>46073</v>
      </c>
      <c r="T131" s="2"/>
      <c r="U131" s="2"/>
      <c r="V131" s="2"/>
      <c r="W131" s="2"/>
    </row>
    <row r="132" spans="1:23" x14ac:dyDescent="0.25">
      <c r="A132" s="2">
        <v>16505933238</v>
      </c>
      <c r="B132" s="2" t="s">
        <v>655</v>
      </c>
      <c r="C132" s="2" t="s">
        <v>23</v>
      </c>
      <c r="D132" s="2" t="s">
        <v>154</v>
      </c>
      <c r="E132" s="8" t="s">
        <v>427</v>
      </c>
      <c r="F132" s="2" t="s">
        <v>155</v>
      </c>
      <c r="G132" s="2">
        <v>1200</v>
      </c>
      <c r="H132" s="2"/>
      <c r="I132" s="2"/>
      <c r="J132" s="2"/>
      <c r="K132" s="2"/>
      <c r="L132" s="2"/>
      <c r="M132" s="2" t="s">
        <v>428</v>
      </c>
      <c r="N132" s="2" t="s">
        <v>180</v>
      </c>
      <c r="O132" s="2" t="str">
        <f>VLOOKUP(P132,[1]CAMPAIGN!$A:$B,2,0)</f>
        <v>USA</v>
      </c>
      <c r="P132" s="2" t="s">
        <v>181</v>
      </c>
      <c r="Q132" s="6" t="s">
        <v>643</v>
      </c>
      <c r="R132" s="3">
        <v>46071</v>
      </c>
      <c r="S132" s="3">
        <v>46073</v>
      </c>
      <c r="T132" s="2"/>
      <c r="U132" s="2"/>
      <c r="V132" s="2"/>
      <c r="W132" s="2"/>
    </row>
    <row r="133" spans="1:23" x14ac:dyDescent="0.25">
      <c r="A133" s="2">
        <v>17134974701</v>
      </c>
      <c r="B133" s="2" t="s">
        <v>655</v>
      </c>
      <c r="C133" s="2" t="s">
        <v>23</v>
      </c>
      <c r="D133" s="2" t="s">
        <v>156</v>
      </c>
      <c r="E133" s="8" t="s">
        <v>429</v>
      </c>
      <c r="F133" s="2">
        <v>2235</v>
      </c>
      <c r="G133" s="2">
        <v>400</v>
      </c>
      <c r="H133" s="2"/>
      <c r="I133" s="2"/>
      <c r="J133" s="2"/>
      <c r="K133" s="2"/>
      <c r="L133" s="2"/>
      <c r="M133" s="2" t="s">
        <v>430</v>
      </c>
      <c r="N133" s="2" t="s">
        <v>205</v>
      </c>
      <c r="O133" s="2" t="str">
        <f>VLOOKUP(P133,[1]CAMPAIGN!$A:$B,2,0)</f>
        <v>USA</v>
      </c>
      <c r="P133" s="2" t="s">
        <v>181</v>
      </c>
      <c r="Q133" s="6" t="s">
        <v>644</v>
      </c>
      <c r="R133" s="3">
        <v>46071</v>
      </c>
      <c r="S133" s="3">
        <v>46073</v>
      </c>
      <c r="T133" s="2"/>
      <c r="U133" s="2"/>
      <c r="V133" s="2"/>
      <c r="W133" s="2"/>
    </row>
    <row r="134" spans="1:23" x14ac:dyDescent="0.25">
      <c r="A134" s="2">
        <v>14156481299</v>
      </c>
      <c r="B134" s="2" t="s">
        <v>655</v>
      </c>
      <c r="C134" s="2" t="s">
        <v>23</v>
      </c>
      <c r="D134" s="2" t="s">
        <v>157</v>
      </c>
      <c r="E134" s="8" t="s">
        <v>431</v>
      </c>
      <c r="F134" s="2">
        <v>4544</v>
      </c>
      <c r="G134" s="2">
        <v>100</v>
      </c>
      <c r="H134" s="2"/>
      <c r="I134" s="2"/>
      <c r="J134" s="2"/>
      <c r="K134" s="2"/>
      <c r="L134" s="2"/>
      <c r="M134" s="2" t="s">
        <v>432</v>
      </c>
      <c r="N134" s="2" t="s">
        <v>180</v>
      </c>
      <c r="O134" s="2" t="str">
        <f>VLOOKUP(P134,[1]CAMPAIGN!$A:$B,2,0)</f>
        <v>USA</v>
      </c>
      <c r="P134" s="2" t="s">
        <v>181</v>
      </c>
      <c r="Q134" s="6" t="s">
        <v>645</v>
      </c>
      <c r="R134" s="3">
        <v>46071</v>
      </c>
      <c r="S134" s="3">
        <v>46073</v>
      </c>
      <c r="T134" s="2"/>
      <c r="U134" s="2"/>
      <c r="V134" s="2"/>
      <c r="W134" s="2"/>
    </row>
    <row r="135" spans="1:23" x14ac:dyDescent="0.25">
      <c r="A135" s="2">
        <v>18887372635</v>
      </c>
      <c r="B135" s="2" t="s">
        <v>655</v>
      </c>
      <c r="C135" s="2" t="s">
        <v>23</v>
      </c>
      <c r="D135" s="2" t="s">
        <v>158</v>
      </c>
      <c r="E135" s="8" t="s">
        <v>433</v>
      </c>
      <c r="F135" s="2">
        <v>2843</v>
      </c>
      <c r="G135" s="2">
        <v>200</v>
      </c>
      <c r="H135" s="2"/>
      <c r="I135" s="2"/>
      <c r="J135" s="2"/>
      <c r="K135" s="2"/>
      <c r="L135" s="2"/>
      <c r="M135" s="2" t="s">
        <v>434</v>
      </c>
      <c r="N135" s="2" t="s">
        <v>269</v>
      </c>
      <c r="O135" s="2" t="str">
        <f>VLOOKUP(P135,[1]CAMPAIGN!$A:$B,2,0)</f>
        <v>USA</v>
      </c>
      <c r="P135" s="2" t="s">
        <v>181</v>
      </c>
      <c r="Q135" s="6" t="s">
        <v>646</v>
      </c>
      <c r="R135" s="3">
        <v>46071</v>
      </c>
      <c r="S135" s="3">
        <v>46073</v>
      </c>
      <c r="T135" s="2"/>
      <c r="U135" s="2"/>
      <c r="V135" s="2"/>
      <c r="W135" s="2"/>
    </row>
    <row r="136" spans="1:23" x14ac:dyDescent="0.25">
      <c r="A136" s="2">
        <v>33241721680</v>
      </c>
      <c r="B136" s="2" t="s">
        <v>655</v>
      </c>
      <c r="C136" s="2" t="s">
        <v>23</v>
      </c>
      <c r="D136" s="2" t="s">
        <v>159</v>
      </c>
      <c r="E136" s="6" t="s">
        <v>535</v>
      </c>
      <c r="F136" s="2">
        <v>3841</v>
      </c>
      <c r="G136" s="2">
        <v>200</v>
      </c>
      <c r="H136" s="2"/>
      <c r="I136" s="2"/>
      <c r="J136" s="2"/>
      <c r="K136" s="2"/>
      <c r="L136" s="2"/>
      <c r="M136" s="2" t="s">
        <v>534</v>
      </c>
      <c r="N136" s="2" t="s">
        <v>537</v>
      </c>
      <c r="O136" s="2" t="str">
        <f>VLOOKUP(P136,[1]CAMPAIGN!$A:$B,2,0)</f>
        <v>FRANCE</v>
      </c>
      <c r="P136" s="2" t="s">
        <v>536</v>
      </c>
      <c r="Q136" s="6" t="s">
        <v>516</v>
      </c>
      <c r="R136" s="3">
        <v>46071</v>
      </c>
      <c r="S136" s="3">
        <v>46073</v>
      </c>
      <c r="T136" s="2"/>
      <c r="U136" s="2"/>
      <c r="V136" s="2"/>
      <c r="W136" s="2"/>
    </row>
    <row r="137" spans="1:23" x14ac:dyDescent="0.25">
      <c r="A137" s="2">
        <v>14082329500</v>
      </c>
      <c r="B137" s="2" t="s">
        <v>655</v>
      </c>
      <c r="C137" s="2" t="s">
        <v>23</v>
      </c>
      <c r="D137" s="2" t="s">
        <v>160</v>
      </c>
      <c r="E137" s="6" t="s">
        <v>569</v>
      </c>
      <c r="F137" s="2">
        <v>3401</v>
      </c>
      <c r="G137" s="2">
        <v>200</v>
      </c>
      <c r="H137" s="2"/>
      <c r="I137" s="2"/>
      <c r="J137" s="2"/>
      <c r="K137" s="2"/>
      <c r="L137" s="2"/>
      <c r="M137" s="2" t="s">
        <v>435</v>
      </c>
      <c r="N137" s="2" t="s">
        <v>180</v>
      </c>
      <c r="O137" s="2" t="str">
        <f>VLOOKUP(P137,[1]CAMPAIGN!$A:$B,2,0)</f>
        <v>USA</v>
      </c>
      <c r="P137" s="2" t="s">
        <v>181</v>
      </c>
      <c r="Q137" s="8"/>
      <c r="R137" s="3">
        <v>46071</v>
      </c>
      <c r="S137" s="3">
        <v>46073</v>
      </c>
      <c r="T137" s="2"/>
      <c r="U137" s="2"/>
      <c r="V137" s="2"/>
      <c r="W137" s="2"/>
    </row>
    <row r="138" spans="1:23" x14ac:dyDescent="0.25">
      <c r="A138" s="2">
        <v>17274593244</v>
      </c>
      <c r="B138" s="2" t="s">
        <v>655</v>
      </c>
      <c r="C138" s="2" t="s">
        <v>23</v>
      </c>
      <c r="D138" s="2" t="s">
        <v>161</v>
      </c>
      <c r="E138" s="8" t="s">
        <v>436</v>
      </c>
      <c r="F138" s="2">
        <v>4241</v>
      </c>
      <c r="G138" s="2">
        <v>200</v>
      </c>
      <c r="H138" s="2"/>
      <c r="I138" s="2"/>
      <c r="J138" s="2"/>
      <c r="K138" s="2"/>
      <c r="L138" s="2"/>
      <c r="M138" s="2" t="s">
        <v>437</v>
      </c>
      <c r="N138" s="2" t="s">
        <v>264</v>
      </c>
      <c r="O138" s="2" t="str">
        <f>VLOOKUP(P138,[1]CAMPAIGN!$A:$B,2,0)</f>
        <v>USA</v>
      </c>
      <c r="P138" s="2" t="s">
        <v>181</v>
      </c>
      <c r="Q138" s="8"/>
      <c r="R138" s="3">
        <v>46071</v>
      </c>
      <c r="S138" s="3">
        <v>46073</v>
      </c>
      <c r="T138" s="2"/>
      <c r="U138" s="2"/>
      <c r="V138" s="2"/>
      <c r="W138" s="2"/>
    </row>
    <row r="139" spans="1:23" x14ac:dyDescent="0.25">
      <c r="A139" s="2">
        <v>13055173657</v>
      </c>
      <c r="B139" s="2" t="s">
        <v>655</v>
      </c>
      <c r="C139" s="2" t="s">
        <v>23</v>
      </c>
      <c r="D139" s="2" t="s">
        <v>162</v>
      </c>
      <c r="E139" s="8" t="s">
        <v>438</v>
      </c>
      <c r="F139" s="2">
        <v>2840</v>
      </c>
      <c r="G139" s="2">
        <v>200</v>
      </c>
      <c r="H139" s="2"/>
      <c r="I139" s="2"/>
      <c r="J139" s="2"/>
      <c r="K139" s="2"/>
      <c r="L139" s="2"/>
      <c r="M139" s="2" t="s">
        <v>439</v>
      </c>
      <c r="N139" s="2" t="s">
        <v>264</v>
      </c>
      <c r="O139" s="2" t="str">
        <f>VLOOKUP(P139,[1]CAMPAIGN!$A:$B,2,0)</f>
        <v>USA</v>
      </c>
      <c r="P139" s="2" t="s">
        <v>181</v>
      </c>
      <c r="Q139" s="8"/>
      <c r="R139" s="3">
        <v>46071</v>
      </c>
      <c r="S139" s="3">
        <v>46073</v>
      </c>
      <c r="T139" s="2"/>
      <c r="U139" s="2"/>
      <c r="V139" s="2"/>
      <c r="W139" s="2"/>
    </row>
    <row r="140" spans="1:23" x14ac:dyDescent="0.25">
      <c r="A140" s="2">
        <v>13609808582</v>
      </c>
      <c r="B140" s="2" t="s">
        <v>655</v>
      </c>
      <c r="C140" s="2" t="s">
        <v>23</v>
      </c>
      <c r="D140" s="2" t="s">
        <v>163</v>
      </c>
      <c r="E140" s="8" t="s">
        <v>440</v>
      </c>
      <c r="F140" s="2">
        <v>4440</v>
      </c>
      <c r="G140" s="2">
        <v>200</v>
      </c>
      <c r="H140" s="2"/>
      <c r="I140" s="2"/>
      <c r="J140" s="2"/>
      <c r="K140" s="2"/>
      <c r="L140" s="2"/>
      <c r="M140" s="2" t="s">
        <v>441</v>
      </c>
      <c r="N140" s="2" t="s">
        <v>442</v>
      </c>
      <c r="O140" s="2" t="str">
        <f>VLOOKUP(P140,[1]CAMPAIGN!$A:$B,2,0)</f>
        <v>USA</v>
      </c>
      <c r="P140" s="2" t="s">
        <v>181</v>
      </c>
      <c r="Q140" s="6" t="s">
        <v>647</v>
      </c>
      <c r="R140" s="3">
        <v>46071</v>
      </c>
      <c r="S140" s="3">
        <v>46073</v>
      </c>
      <c r="T140" s="2"/>
      <c r="U140" s="2"/>
      <c r="V140" s="2"/>
      <c r="W140" s="2"/>
    </row>
    <row r="141" spans="1:23" x14ac:dyDescent="0.25">
      <c r="A141" s="2">
        <v>17028564540</v>
      </c>
      <c r="B141" s="2" t="s">
        <v>655</v>
      </c>
      <c r="C141" s="2" t="s">
        <v>23</v>
      </c>
      <c r="D141" s="2" t="s">
        <v>164</v>
      </c>
      <c r="E141" s="8" t="s">
        <v>443</v>
      </c>
      <c r="F141" s="2">
        <v>4608</v>
      </c>
      <c r="G141" s="2">
        <v>100</v>
      </c>
      <c r="H141" s="2"/>
      <c r="I141" s="2"/>
      <c r="J141" s="2"/>
      <c r="K141" s="2"/>
      <c r="L141" s="2"/>
      <c r="M141" s="2" t="s">
        <v>470</v>
      </c>
      <c r="N141" s="2" t="s">
        <v>313</v>
      </c>
      <c r="O141" s="2" t="str">
        <f>VLOOKUP(P141,[1]CAMPAIGN!$A:$B,2,0)</f>
        <v>USA</v>
      </c>
      <c r="P141" s="2" t="s">
        <v>181</v>
      </c>
      <c r="Q141" s="6" t="s">
        <v>471</v>
      </c>
      <c r="R141" s="3">
        <v>46071</v>
      </c>
      <c r="S141" s="3">
        <v>46073</v>
      </c>
      <c r="T141" s="2"/>
      <c r="U141" s="2"/>
      <c r="V141" s="2"/>
      <c r="W141" s="2"/>
    </row>
    <row r="142" spans="1:23" x14ac:dyDescent="0.25">
      <c r="A142" s="2">
        <v>12022978326</v>
      </c>
      <c r="B142" s="2" t="s">
        <v>655</v>
      </c>
      <c r="C142" s="2" t="s">
        <v>23</v>
      </c>
      <c r="D142" s="2" t="s">
        <v>165</v>
      </c>
      <c r="E142" s="8" t="s">
        <v>444</v>
      </c>
      <c r="F142" s="2">
        <v>4139</v>
      </c>
      <c r="G142" s="2">
        <v>100</v>
      </c>
      <c r="H142" s="2"/>
      <c r="I142" s="2"/>
      <c r="J142" s="2"/>
      <c r="K142" s="2"/>
      <c r="L142" s="2"/>
      <c r="M142" s="2" t="s">
        <v>445</v>
      </c>
      <c r="N142" s="2" t="s">
        <v>446</v>
      </c>
      <c r="O142" s="2" t="str">
        <f>VLOOKUP(P142,[1]CAMPAIGN!$A:$B,2,0)</f>
        <v>USA</v>
      </c>
      <c r="P142" s="2" t="s">
        <v>181</v>
      </c>
      <c r="Q142" s="6" t="s">
        <v>648</v>
      </c>
      <c r="R142" s="3">
        <v>46071</v>
      </c>
      <c r="S142" s="3">
        <v>46073</v>
      </c>
      <c r="T142" s="2"/>
      <c r="U142" s="2"/>
      <c r="V142" s="2"/>
      <c r="W142" s="2"/>
    </row>
    <row r="143" spans="1:23" x14ac:dyDescent="0.25">
      <c r="A143" s="2">
        <v>17146479000</v>
      </c>
      <c r="B143" s="2" t="s">
        <v>655</v>
      </c>
      <c r="C143" s="2" t="s">
        <v>23</v>
      </c>
      <c r="D143" s="2" t="s">
        <v>166</v>
      </c>
      <c r="E143" s="8" t="s">
        <v>447</v>
      </c>
      <c r="F143" s="2">
        <v>2453</v>
      </c>
      <c r="G143" s="2">
        <v>100</v>
      </c>
      <c r="H143" s="2"/>
      <c r="I143" s="2"/>
      <c r="J143" s="2"/>
      <c r="K143" s="2"/>
      <c r="L143" s="2"/>
      <c r="M143" s="2" t="s">
        <v>448</v>
      </c>
      <c r="N143" s="2" t="s">
        <v>180</v>
      </c>
      <c r="O143" s="2" t="str">
        <f>VLOOKUP(P143,[1]CAMPAIGN!$A:$B,2,0)</f>
        <v>USA</v>
      </c>
      <c r="P143" s="2" t="s">
        <v>181</v>
      </c>
      <c r="Q143" s="6" t="s">
        <v>649</v>
      </c>
      <c r="R143" s="3">
        <v>46071</v>
      </c>
      <c r="S143" s="3">
        <v>46073</v>
      </c>
      <c r="T143" s="2"/>
      <c r="U143" s="2"/>
      <c r="V143" s="2"/>
      <c r="W143" s="2"/>
    </row>
    <row r="144" spans="1:23" x14ac:dyDescent="0.25">
      <c r="A144" s="2">
        <v>14084020802</v>
      </c>
      <c r="B144" s="2" t="s">
        <v>655</v>
      </c>
      <c r="C144" s="2" t="s">
        <v>23</v>
      </c>
      <c r="D144" s="2" t="s">
        <v>167</v>
      </c>
      <c r="E144" s="8" t="s">
        <v>449</v>
      </c>
      <c r="F144" s="2">
        <v>4013</v>
      </c>
      <c r="G144" s="2">
        <v>200</v>
      </c>
      <c r="H144" s="2"/>
      <c r="I144" s="2"/>
      <c r="J144" s="2"/>
      <c r="K144" s="2"/>
      <c r="L144" s="2"/>
      <c r="M144" s="2" t="s">
        <v>450</v>
      </c>
      <c r="N144" s="2" t="s">
        <v>180</v>
      </c>
      <c r="O144" s="2" t="str">
        <f>VLOOKUP(P144,[1]CAMPAIGN!$A:$B,2,0)</f>
        <v>USA</v>
      </c>
      <c r="P144" s="2" t="s">
        <v>181</v>
      </c>
      <c r="Q144" s="8"/>
      <c r="R144" s="3">
        <v>46071</v>
      </c>
      <c r="S144" s="3">
        <v>46073</v>
      </c>
      <c r="T144" s="2"/>
      <c r="U144" s="2"/>
      <c r="V144" s="2"/>
      <c r="W144" s="2"/>
    </row>
    <row r="145" spans="1:23" x14ac:dyDescent="0.25">
      <c r="A145" s="2">
        <v>18885757818</v>
      </c>
      <c r="B145" s="2" t="s">
        <v>655</v>
      </c>
      <c r="C145" s="2" t="s">
        <v>23</v>
      </c>
      <c r="D145" s="2" t="s">
        <v>168</v>
      </c>
      <c r="E145" s="6" t="s">
        <v>472</v>
      </c>
      <c r="F145" s="2">
        <v>3148</v>
      </c>
      <c r="G145" s="2">
        <v>200</v>
      </c>
      <c r="H145" s="2"/>
      <c r="I145" s="2"/>
      <c r="J145" s="2"/>
      <c r="K145" s="2"/>
      <c r="L145" s="2"/>
      <c r="M145" s="2" t="s">
        <v>474</v>
      </c>
      <c r="N145" s="2" t="s">
        <v>260</v>
      </c>
      <c r="O145" s="2" t="str">
        <f>VLOOKUP(P145,[1]CAMPAIGN!$A:$B,2,0)</f>
        <v>USA</v>
      </c>
      <c r="P145" s="2" t="s">
        <v>181</v>
      </c>
      <c r="Q145" s="6" t="s">
        <v>473</v>
      </c>
      <c r="R145" s="3">
        <v>46071</v>
      </c>
      <c r="S145" s="3">
        <v>46073</v>
      </c>
      <c r="T145" s="2"/>
      <c r="U145" s="2"/>
      <c r="V145" s="2"/>
      <c r="W145" s="2"/>
    </row>
    <row r="146" spans="1:23" x14ac:dyDescent="0.25">
      <c r="A146" s="2">
        <v>19167922425</v>
      </c>
      <c r="B146" s="2" t="s">
        <v>655</v>
      </c>
      <c r="C146" s="2" t="s">
        <v>23</v>
      </c>
      <c r="D146" s="2" t="s">
        <v>169</v>
      </c>
      <c r="E146" s="8" t="s">
        <v>451</v>
      </c>
      <c r="F146" s="2">
        <v>1643</v>
      </c>
      <c r="G146" s="2">
        <v>400</v>
      </c>
      <c r="H146" s="2"/>
      <c r="I146" s="2"/>
      <c r="J146" s="2"/>
      <c r="K146" s="2"/>
      <c r="L146" s="2"/>
      <c r="M146" s="2" t="s">
        <v>452</v>
      </c>
      <c r="N146" s="2" t="s">
        <v>180</v>
      </c>
      <c r="O146" s="2" t="str">
        <f>VLOOKUP(P146,[1]CAMPAIGN!$A:$B,2,0)</f>
        <v>USA</v>
      </c>
      <c r="P146" s="2" t="s">
        <v>181</v>
      </c>
      <c r="Q146" s="6" t="s">
        <v>650</v>
      </c>
      <c r="R146" s="3">
        <v>46071</v>
      </c>
      <c r="S146" s="3">
        <v>46073</v>
      </c>
      <c r="T146" s="2"/>
      <c r="U146" s="2"/>
      <c r="V146" s="2"/>
      <c r="W146" s="2"/>
    </row>
    <row r="147" spans="1:23" x14ac:dyDescent="0.25">
      <c r="A147" s="2">
        <v>15052426411</v>
      </c>
      <c r="B147" s="2" t="s">
        <v>655</v>
      </c>
      <c r="C147" s="2" t="s">
        <v>23</v>
      </c>
      <c r="D147" s="2" t="s">
        <v>170</v>
      </c>
      <c r="E147" s="8" t="s">
        <v>453</v>
      </c>
      <c r="F147" s="2">
        <v>1927</v>
      </c>
      <c r="G147" s="2">
        <v>600</v>
      </c>
      <c r="H147" s="2"/>
      <c r="I147" s="2"/>
      <c r="J147" s="2"/>
      <c r="K147" s="2"/>
      <c r="L147" s="2"/>
      <c r="M147" s="2" t="s">
        <v>454</v>
      </c>
      <c r="N147" s="2" t="s">
        <v>455</v>
      </c>
      <c r="O147" s="2" t="str">
        <f>VLOOKUP(P147,[1]CAMPAIGN!$A:$B,2,0)</f>
        <v>USA</v>
      </c>
      <c r="P147" s="2" t="s">
        <v>181</v>
      </c>
      <c r="Q147" s="6" t="s">
        <v>651</v>
      </c>
      <c r="R147" s="3">
        <v>46071</v>
      </c>
      <c r="S147" s="3">
        <v>46073</v>
      </c>
      <c r="T147" s="2"/>
      <c r="U147" s="2"/>
      <c r="V147" s="2"/>
      <c r="W147" s="2"/>
    </row>
    <row r="148" spans="1:23" x14ac:dyDescent="0.25">
      <c r="A148" s="2" t="s">
        <v>497</v>
      </c>
      <c r="B148" s="2" t="s">
        <v>655</v>
      </c>
      <c r="C148" s="2" t="s">
        <v>23</v>
      </c>
      <c r="D148" s="2" t="s">
        <v>171</v>
      </c>
      <c r="E148" s="6" t="s">
        <v>570</v>
      </c>
      <c r="F148" s="2">
        <v>3905</v>
      </c>
      <c r="G148" s="2">
        <v>600</v>
      </c>
      <c r="H148" s="2"/>
      <c r="I148" s="2"/>
      <c r="J148" s="2"/>
      <c r="K148" s="2"/>
      <c r="L148" s="2"/>
      <c r="M148" s="2" t="s">
        <v>456</v>
      </c>
      <c r="N148" s="2" t="s">
        <v>457</v>
      </c>
      <c r="O148" s="2" t="str">
        <f>VLOOKUP(P148,[1]CAMPAIGN!$A:$B,2,0)</f>
        <v>USA</v>
      </c>
      <c r="P148" s="2" t="s">
        <v>181</v>
      </c>
      <c r="Q148" s="6" t="s">
        <v>565</v>
      </c>
      <c r="R148" s="3">
        <v>46071</v>
      </c>
      <c r="S148" s="3">
        <v>46073</v>
      </c>
      <c r="T148" s="2"/>
      <c r="U148" s="2"/>
      <c r="V148" s="2"/>
      <c r="W148" s="2"/>
    </row>
    <row r="149" spans="1:23" x14ac:dyDescent="0.25">
      <c r="A149" s="2">
        <v>886227918296</v>
      </c>
      <c r="B149" s="2" t="s">
        <v>655</v>
      </c>
      <c r="C149" s="2" t="s">
        <v>23</v>
      </c>
      <c r="D149" s="2" t="s">
        <v>172</v>
      </c>
      <c r="E149" s="8" t="s">
        <v>458</v>
      </c>
      <c r="F149" s="2">
        <v>2527</v>
      </c>
      <c r="G149" s="2">
        <v>600</v>
      </c>
      <c r="H149" s="2"/>
      <c r="I149" s="2"/>
      <c r="J149" s="2"/>
      <c r="K149" s="2"/>
      <c r="L149" s="2"/>
      <c r="M149" s="2" t="s">
        <v>459</v>
      </c>
      <c r="N149" s="2" t="s">
        <v>460</v>
      </c>
      <c r="O149" s="2" t="str">
        <f>VLOOKUP(P149,[1]CAMPAIGN!$A:$B,2,0)</f>
        <v>NTC</v>
      </c>
      <c r="P149" s="2" t="s">
        <v>461</v>
      </c>
      <c r="Q149" s="6" t="s">
        <v>652</v>
      </c>
      <c r="R149" s="3">
        <v>46071</v>
      </c>
      <c r="S149" s="3">
        <v>46073</v>
      </c>
      <c r="T149" s="2"/>
      <c r="U149" s="2"/>
      <c r="V149" s="2"/>
      <c r="W149" s="2"/>
    </row>
    <row r="150" spans="1:23" x14ac:dyDescent="0.25">
      <c r="A150" s="2">
        <v>18003467245</v>
      </c>
      <c r="B150" s="2" t="s">
        <v>655</v>
      </c>
      <c r="C150" s="2" t="s">
        <v>23</v>
      </c>
      <c r="D150" s="2" t="s">
        <v>173</v>
      </c>
      <c r="E150" s="8" t="s">
        <v>462</v>
      </c>
      <c r="F150" s="2">
        <v>1534</v>
      </c>
      <c r="G150" s="2">
        <v>200</v>
      </c>
      <c r="H150" s="2"/>
      <c r="I150" s="2"/>
      <c r="J150" s="2"/>
      <c r="K150" s="2"/>
      <c r="L150" s="2"/>
      <c r="M150" s="2" t="s">
        <v>463</v>
      </c>
      <c r="N150" s="2" t="s">
        <v>184</v>
      </c>
      <c r="O150" s="2" t="str">
        <f>VLOOKUP(P150,[1]CAMPAIGN!$A:$B,2,0)</f>
        <v>USA</v>
      </c>
      <c r="P150" s="2" t="s">
        <v>181</v>
      </c>
      <c r="Q150" s="6" t="s">
        <v>571</v>
      </c>
      <c r="R150" s="3">
        <v>46071</v>
      </c>
      <c r="S150" s="3">
        <v>46073</v>
      </c>
      <c r="T150" s="2"/>
      <c r="U150" s="2"/>
      <c r="V150" s="2"/>
      <c r="W150" s="2"/>
    </row>
    <row r="151" spans="1:23" x14ac:dyDescent="0.25">
      <c r="A151" s="2">
        <v>18582055055</v>
      </c>
      <c r="B151" s="2" t="s">
        <v>655</v>
      </c>
      <c r="C151" s="2" t="s">
        <v>23</v>
      </c>
      <c r="D151" s="2" t="s">
        <v>174</v>
      </c>
      <c r="E151" s="8" t="s">
        <v>464</v>
      </c>
      <c r="F151" s="2">
        <v>3442</v>
      </c>
      <c r="G151" s="2">
        <v>100</v>
      </c>
      <c r="H151" s="2"/>
      <c r="I151" s="2"/>
      <c r="J151" s="2"/>
      <c r="K151" s="2"/>
      <c r="L151" s="2"/>
      <c r="M151" s="2" t="s">
        <v>572</v>
      </c>
      <c r="N151" s="2" t="s">
        <v>180</v>
      </c>
      <c r="O151" s="2" t="str">
        <f>VLOOKUP(P151,[1]CAMPAIGN!$A:$B,2,0)</f>
        <v>USA</v>
      </c>
      <c r="P151" s="2" t="s">
        <v>181</v>
      </c>
      <c r="Q151" s="6" t="s">
        <v>573</v>
      </c>
      <c r="R151" s="3">
        <v>46071</v>
      </c>
      <c r="S151" s="3">
        <v>46073</v>
      </c>
      <c r="T151" s="2"/>
      <c r="U151" s="2"/>
      <c r="V151" s="2"/>
      <c r="W151" s="2"/>
    </row>
  </sheetData>
  <conditionalFormatting sqref="A1:A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Q2" r:id="rId1" xr:uid="{69C353BD-73F8-4BC5-AEA9-21E7B62675CB}"/>
    <hyperlink ref="Q65" r:id="rId2" xr:uid="{1799E54A-696A-427B-9B2A-1124821C7D15}"/>
    <hyperlink ref="Q127" r:id="rId3" xr:uid="{06CB1633-61E2-4091-8E0D-59E1B21EEE9F}"/>
    <hyperlink ref="E122" r:id="rId4" xr:uid="{608CDF2E-BAA7-4AB9-BB3F-4BCB95A7F020}"/>
    <hyperlink ref="Q141" r:id="rId5" xr:uid="{153F5A4D-C1FA-4814-BBEF-131DFB48E9EE}"/>
    <hyperlink ref="E145" r:id="rId6" xr:uid="{A6D6EE91-F65C-4F65-8979-43B72B382E9E}"/>
    <hyperlink ref="Q145" r:id="rId7" xr:uid="{224A11F7-4C8A-454E-9528-C3809345CC59}"/>
    <hyperlink ref="E103" r:id="rId8" xr:uid="{8AA9C394-66D3-4539-9439-BEB82C7DC198}"/>
    <hyperlink ref="Q103" r:id="rId9" xr:uid="{89BF7BF1-242B-42CD-83E1-CF69C6B7BBC6}"/>
    <hyperlink ref="Q75" r:id="rId10" xr:uid="{3E0CD997-4E07-468E-8288-0E5750E0482F}"/>
    <hyperlink ref="E120" r:id="rId11" xr:uid="{1B7A17F0-1F1C-424B-8609-809126618454}"/>
    <hyperlink ref="Q120" r:id="rId12" xr:uid="{6E843B55-1045-4397-AF66-ED6D4A9F556F}"/>
    <hyperlink ref="Q110" r:id="rId13" xr:uid="{0D6C6870-57A1-4F2B-8D42-45A21A7194C6}"/>
    <hyperlink ref="E8" r:id="rId14" xr:uid="{514298BF-4F11-4787-892F-717710273298}"/>
    <hyperlink ref="Q8" r:id="rId15" xr:uid="{0212B53E-2FDD-4B84-AC2A-BD8B0F796DF5}"/>
    <hyperlink ref="Q29" r:id="rId16" xr:uid="{5CD615CE-3083-4F2E-96FC-FB54F24A7672}"/>
    <hyperlink ref="E29" r:id="rId17" xr:uid="{208CD98E-A325-4972-8BDB-0D475A15520E}"/>
    <hyperlink ref="E36" r:id="rId18" xr:uid="{DD1785C7-B0D1-4622-98EC-CB914B09FCDF}"/>
    <hyperlink ref="Q36" r:id="rId19" xr:uid="{075D4ADE-6D7D-497D-93A3-E46E48E09EF5}"/>
    <hyperlink ref="E68" r:id="rId20" xr:uid="{EF1838C6-113F-439C-900A-C3C3C1AC4CCB}"/>
    <hyperlink ref="Q68" r:id="rId21" xr:uid="{3A8A152E-7DF1-4F84-AE71-D65C55F0EDA8}"/>
    <hyperlink ref="E70" r:id="rId22" xr:uid="{51A0E485-2ED7-4381-8A88-7DB5995DB8C5}"/>
    <hyperlink ref="Q70" r:id="rId23" xr:uid="{0504479A-815C-40BF-A7EA-930CF308FC3D}"/>
    <hyperlink ref="E71" r:id="rId24" xr:uid="{1C6FB5D2-0209-449E-ADF6-87E7C581E0F1}"/>
    <hyperlink ref="E73" r:id="rId25" xr:uid="{78EE1A88-CB99-4C49-A302-0B35D599A078}"/>
    <hyperlink ref="Q73" r:id="rId26" xr:uid="{A5D11AED-CFF6-4A36-9F7A-C70F01336FAF}"/>
    <hyperlink ref="E93" r:id="rId27" xr:uid="{B486199D-4271-4578-A643-B6E42564BE80}"/>
    <hyperlink ref="Q93" r:id="rId28" xr:uid="{DEFD1C76-E0BA-49B9-9290-9DE952478D29}"/>
    <hyperlink ref="E94" r:id="rId29" xr:uid="{6B291278-F24B-4DCB-84EF-5CDB1D65A08A}"/>
    <hyperlink ref="Q94" r:id="rId30" xr:uid="{22A85B1F-E35F-47FC-B781-BF008423DAF7}"/>
    <hyperlink ref="E92" r:id="rId31" xr:uid="{1B26BF1B-1C69-43BD-B4AD-7D2BCE00AC5E}"/>
    <hyperlink ref="Q92" r:id="rId32" xr:uid="{67FDFD66-798E-4261-BE28-8EBF72C0D85B}"/>
    <hyperlink ref="E21" r:id="rId33" xr:uid="{EEDB5BC5-88BF-4391-82C6-9E04735DD4DA}"/>
    <hyperlink ref="Q32" r:id="rId34" xr:uid="{E11A643D-0879-42BD-B61C-A9122BDF7196}"/>
    <hyperlink ref="Q43" r:id="rId35" xr:uid="{803F3890-5D77-482D-A5CD-6F2BCD376467}"/>
    <hyperlink ref="Q102" r:id="rId36" xr:uid="{4120302D-6894-4143-AEF8-023DA3EB9B5E}"/>
    <hyperlink ref="E102" r:id="rId37" xr:uid="{08D17465-FF65-4754-B4AA-D46C9AB61716}"/>
    <hyperlink ref="Q104" r:id="rId38" xr:uid="{7232A0A4-CA8E-461F-8900-3831B3ED0C1A}"/>
    <hyperlink ref="Q126" r:id="rId39" xr:uid="{A7D9A719-0678-44FB-A7B4-74A85F4C6C5B}"/>
    <hyperlink ref="E136" r:id="rId40" xr:uid="{6C7BA371-2D2E-4755-9522-A59C60691166}"/>
    <hyperlink ref="Q136" r:id="rId41" xr:uid="{CE326B86-7B2E-4E4B-BB84-C78E32D68823}"/>
    <hyperlink ref="E106" r:id="rId42" xr:uid="{F42ECFA2-D8C6-48C0-A97E-A40358C6E774}"/>
    <hyperlink ref="Q106" r:id="rId43" xr:uid="{C1261D3F-4AE4-4AFE-AFAD-5273D32D8A8D}"/>
    <hyperlink ref="E46" r:id="rId44" xr:uid="{4D61E9EA-A852-42BC-9405-B38EF5D377CD}"/>
    <hyperlink ref="Q46" r:id="rId45" xr:uid="{3E042602-8331-468B-9288-0FA1618F9146}"/>
    <hyperlink ref="E17" r:id="rId46" xr:uid="{7DEB98EE-D3F8-45AA-8A6B-E4181E46D130}"/>
    <hyperlink ref="Q3" r:id="rId47" xr:uid="{012AB83B-78AD-4793-B460-7C9B6ADBE7BA}"/>
    <hyperlink ref="Q4" r:id="rId48" xr:uid="{5AEC5555-C610-458E-B988-F07649C405A7}"/>
    <hyperlink ref="Q11" r:id="rId49" xr:uid="{C4F7488C-E1A9-40E8-B837-162F05963F44}"/>
    <hyperlink ref="Q12" r:id="rId50" xr:uid="{D68991FF-0885-4269-881B-E744C69BEF56}"/>
    <hyperlink ref="Q16" r:id="rId51" xr:uid="{21ECF5DC-318E-4468-90EC-943D02641159}"/>
    <hyperlink ref="Q19" r:id="rId52" xr:uid="{333E39CE-7F1E-415B-A020-E7EBE4BAE461}"/>
    <hyperlink ref="Q20" r:id="rId53" xr:uid="{99BFED51-EE3C-4C82-B3A5-ABA5CC944A09}"/>
    <hyperlink ref="Q26" r:id="rId54" xr:uid="{4FEE3808-9824-45C6-A248-B65960727417}"/>
    <hyperlink ref="Q30" r:id="rId55" xr:uid="{7B88B005-568E-4596-B299-0185FD3FF99C}"/>
    <hyperlink ref="Q42" r:id="rId56" xr:uid="{1283E286-5066-4D4B-B5E5-79C66B7C76A0}"/>
    <hyperlink ref="Q44" r:id="rId57" xr:uid="{127B7D32-5C64-4609-BF2B-55E6838EB247}"/>
    <hyperlink ref="Q82" r:id="rId58" xr:uid="{392BAED5-C176-44F9-9F21-BBBC4FF2E07F}"/>
    <hyperlink ref="Q89" r:id="rId59" xr:uid="{10C7D5F0-04EE-40CD-AF4F-5CCF9F3B9D1A}"/>
    <hyperlink ref="Q96" r:id="rId60" xr:uid="{45BA5A11-062E-47E8-A4AC-F882341814C3}"/>
    <hyperlink ref="Q98" r:id="rId61" xr:uid="{DB93077F-4F3E-492E-BBCC-1E4447CD93FC}"/>
    <hyperlink ref="Q100" r:id="rId62" xr:uid="{C3EFE9D1-E84B-4A5A-99EB-2D2804A0BA91}"/>
    <hyperlink ref="Q114" r:id="rId63" xr:uid="{B313978D-070A-4136-8CF3-35BFBF7D0719}"/>
    <hyperlink ref="Q115" r:id="rId64" xr:uid="{C5D2D638-E4EA-45DD-8FAA-A27545CC01C8}"/>
    <hyperlink ref="Q117" r:id="rId65" xr:uid="{9F5CA29E-4FBA-404D-86BA-47EC6551702F}"/>
    <hyperlink ref="Q124" r:id="rId66" xr:uid="{6DC7176B-542C-46B0-BB8A-D0C266FC7464}"/>
    <hyperlink ref="Q125" r:id="rId67" xr:uid="{22498A78-8243-4A54-BB22-1C63B87D9ECF}"/>
    <hyperlink ref="Q130" r:id="rId68" xr:uid="{6D34BE13-F515-4A9F-AA5A-AD7A3EDA501F}"/>
    <hyperlink ref="E137" r:id="rId69" xr:uid="{ADE2AEF8-D19C-4B0D-8317-32FA8F89DFAE}"/>
    <hyperlink ref="Q148" r:id="rId70" xr:uid="{9B3EA683-E8CB-4ED5-8D05-71B7B3F181D5}"/>
    <hyperlink ref="E148" r:id="rId71" xr:uid="{98E8C6AB-0B57-4915-A38B-E65120CE45B4}"/>
    <hyperlink ref="Q150" r:id="rId72" xr:uid="{C339EB4A-45D1-4343-840D-425A78A8174A}"/>
    <hyperlink ref="Q151" r:id="rId73" xr:uid="{1258C056-B63E-4E5F-8F73-BAC3F66AD992}"/>
    <hyperlink ref="Q5" r:id="rId74" xr:uid="{1D731326-EE89-4E2C-A507-A0E36BEF0303}"/>
    <hyperlink ref="Q9" r:id="rId75" xr:uid="{30CA015A-35CC-46FF-9161-A3926B2675AB}"/>
    <hyperlink ref="Q10" r:id="rId76" xr:uid="{AB4F5E63-6DBF-48A5-90F7-1FBCD329383B}"/>
    <hyperlink ref="Q13" r:id="rId77" xr:uid="{70323B16-70BB-4EEA-8B78-AA6F46167738}"/>
    <hyperlink ref="Q15" r:id="rId78" xr:uid="{DAD825FE-C397-488A-8E44-5021A41A2DCD}"/>
    <hyperlink ref="Q18" r:id="rId79" xr:uid="{1DE17A20-AD71-47C3-A8DE-3976B35373F2}"/>
    <hyperlink ref="Q22" r:id="rId80" xr:uid="{3E05697F-C1A0-4589-A247-69BCD699A6A7}"/>
    <hyperlink ref="Q23" r:id="rId81" xr:uid="{AD34E4A5-AF0B-41B6-A97F-9700DA771C42}"/>
    <hyperlink ref="Q24" r:id="rId82" xr:uid="{869EB4E6-7F56-444B-8953-A729E1D03435}"/>
    <hyperlink ref="Q27" r:id="rId83" xr:uid="{33BCE8A6-3381-4CAA-BE4B-5C1EC163162D}"/>
    <hyperlink ref="Q28" r:id="rId84" xr:uid="{F2A3EEA3-7820-49D5-A1E9-A553715CC772}"/>
    <hyperlink ref="Q31" r:id="rId85" xr:uid="{8A96CB26-F40E-4825-9B77-4FD4CE910F00}"/>
    <hyperlink ref="Q33" r:id="rId86" xr:uid="{6A3C816F-204D-4B93-8384-BBD4FB54C235}"/>
    <hyperlink ref="Q35" r:id="rId87" xr:uid="{C46896CA-1947-4D36-8667-2C91961D3204}"/>
    <hyperlink ref="Q37" r:id="rId88" xr:uid="{602CDA1A-3627-4449-AC36-A243B2A3B7F6}"/>
    <hyperlink ref="Q39" r:id="rId89" xr:uid="{823EA58B-FA5F-45AA-8715-19F9F9E07448}"/>
    <hyperlink ref="Q40" r:id="rId90" xr:uid="{BF62BFF5-C583-467A-8A7E-EC14F58EB81B}"/>
    <hyperlink ref="Q41" r:id="rId91" xr:uid="{27F82922-6B81-4D16-AD9B-37A1008446C1}"/>
    <hyperlink ref="Q45" r:id="rId92" xr:uid="{A2C0EDD1-5958-408A-9237-1891A16BDE58}"/>
    <hyperlink ref="Q47" r:id="rId93" xr:uid="{D1919DAD-DFF0-4DBE-9960-7476B7E77BB1}"/>
    <hyperlink ref="Q48" r:id="rId94" xr:uid="{168A0FE3-6638-4D55-94C7-2F039612A2E1}"/>
    <hyperlink ref="Q49" r:id="rId95" xr:uid="{F97EA715-F707-44DB-81E2-13A132538305}"/>
    <hyperlink ref="Q50" r:id="rId96" xr:uid="{C5EA3959-49CF-444A-90A5-92266C9A480D}"/>
    <hyperlink ref="Q51" r:id="rId97" xr:uid="{A526AC23-2137-4059-852B-F28BE46CFBF0}"/>
    <hyperlink ref="Q52" r:id="rId98" xr:uid="{16861EF9-E253-42E7-9BDE-CB936C4D9944}"/>
    <hyperlink ref="Q53" r:id="rId99" xr:uid="{66EA007B-A04F-4598-9294-B63F0363DDD8}"/>
    <hyperlink ref="Q54" r:id="rId100" xr:uid="{8C5140C6-88A2-4400-84C7-C95371352E5A}"/>
    <hyperlink ref="Q55" r:id="rId101" xr:uid="{C2952E5E-623B-413E-A17E-A17832E1B320}"/>
    <hyperlink ref="Q57" r:id="rId102" xr:uid="{4968EEA3-42FF-4CCE-A5EA-0A575656C95B}"/>
    <hyperlink ref="Q58" r:id="rId103" xr:uid="{A5AA3DF1-E838-454B-B5B1-64F6FD4EB577}"/>
    <hyperlink ref="Q59" r:id="rId104" xr:uid="{6C96AD0C-FEBF-42E1-8C6D-27F042D93159}"/>
    <hyperlink ref="Q60" r:id="rId105" xr:uid="{2BA675DC-72D6-47B3-83A0-139867A5559F}"/>
    <hyperlink ref="Q62" r:id="rId106" xr:uid="{69E709E1-929E-40DA-BA7A-0CDADAB19EF9}"/>
    <hyperlink ref="Q63" r:id="rId107" xr:uid="{C50D821F-3594-4325-ABC8-EACD770D40E4}"/>
    <hyperlink ref="Q64" r:id="rId108" xr:uid="{33FD798C-D95B-4F48-B67B-B934F2AC39CB}"/>
    <hyperlink ref="Q69" r:id="rId109" xr:uid="{C7373FC4-D5CB-43EA-A767-F6EE44C10071}"/>
    <hyperlink ref="Q74" r:id="rId110" xr:uid="{01FF904F-A0D0-4607-805C-427A6C974953}"/>
    <hyperlink ref="Q76" r:id="rId111" xr:uid="{5257B205-ABEE-4CF3-A666-2B61E31B7ABD}"/>
    <hyperlink ref="Q77" r:id="rId112" xr:uid="{9DBB35AA-454A-4EF6-B37C-E63C952C21B9}"/>
    <hyperlink ref="Q79" r:id="rId113" xr:uid="{34E7E8EC-787A-437C-9B0C-A14892908F21}"/>
    <hyperlink ref="Q80" r:id="rId114" xr:uid="{46CD621D-7FE9-4F87-8A2C-CF26B9D9F35A}"/>
    <hyperlink ref="Q81" r:id="rId115" xr:uid="{6F4BB3F8-C8CB-4F97-999E-F86052BF1FBD}"/>
    <hyperlink ref="Q83" r:id="rId116" xr:uid="{C8AEA98D-57BB-42CB-9CA1-49B5699333B8}"/>
    <hyperlink ref="Q84" r:id="rId117" xr:uid="{D1D53048-CDCC-48D9-9C0D-5AA9A669C27F}"/>
    <hyperlink ref="Q85" r:id="rId118" xr:uid="{DA8BE159-EF3A-47F7-8FD0-9F694C720505}"/>
    <hyperlink ref="Q87" r:id="rId119" xr:uid="{7973BA2D-0F40-45DB-9526-FAF13A447835}"/>
    <hyperlink ref="Q88" r:id="rId120" xr:uid="{E7FECD11-5205-4E80-8841-A0087AF2A07C}"/>
    <hyperlink ref="Q90" r:id="rId121" xr:uid="{91FA489A-5698-4FD6-B9FB-826CBACFF667}"/>
    <hyperlink ref="Q91" r:id="rId122" xr:uid="{2A794F2C-5D4A-43BC-9DEF-BA6A7D6DDA6B}"/>
    <hyperlink ref="Q97" r:id="rId123" xr:uid="{EB83742A-E6F0-49F7-823C-A6DD9422C3B8}"/>
    <hyperlink ref="Q99" r:id="rId124" xr:uid="{FB0A8E73-3DB7-48EF-9C9B-3DB510DED71B}"/>
    <hyperlink ref="Q101" r:id="rId125" xr:uid="{69409121-41BA-4E1C-8F02-E653CD5F8B42}"/>
    <hyperlink ref="Q105" r:id="rId126" xr:uid="{C6CF1200-C24C-421D-B57E-523E41EE0B72}"/>
    <hyperlink ref="Q109" r:id="rId127" xr:uid="{5199CD9C-6590-4EAC-9BF7-75E70474E212}"/>
    <hyperlink ref="Q111" r:id="rId128" xr:uid="{A62B5D1F-388A-4DCE-B773-487BA231433E}"/>
    <hyperlink ref="Q112" r:id="rId129" xr:uid="{58383770-4DCA-4939-AF6A-0C19D6161BCD}"/>
    <hyperlink ref="Q113" r:id="rId130" xr:uid="{57CD0A20-A9B2-4B44-ADB7-BC4030FCA2C8}"/>
    <hyperlink ref="Q118" r:id="rId131" xr:uid="{3DC51E23-49AE-4356-BB51-3C5936208D98}"/>
    <hyperlink ref="E121" r:id="rId132" xr:uid="{F81404C2-33E1-4852-BFEA-64453E81ACB7}"/>
    <hyperlink ref="Q121" r:id="rId133" xr:uid="{DB881A8E-05FF-4EF9-BC73-D0BEB816B8C4}"/>
    <hyperlink ref="Q123" r:id="rId134" xr:uid="{5ED36D01-F547-4D2D-9A75-17A73EBCA0B2}"/>
    <hyperlink ref="Q129" r:id="rId135" xr:uid="{5313448B-22A8-472E-B404-7C412E48A318}"/>
    <hyperlink ref="Q131" r:id="rId136" xr:uid="{F25D6100-D43C-4545-BC90-716E3548F126}"/>
    <hyperlink ref="Q132" r:id="rId137" xr:uid="{36B4C8ED-7AC8-433C-A4A1-2DACBD7080C4}"/>
    <hyperlink ref="Q133" r:id="rId138" xr:uid="{5FB5E6E2-A232-4A0E-8AAD-07BCBA17977C}"/>
    <hyperlink ref="Q134" r:id="rId139" xr:uid="{3D73B520-E50A-459B-8B11-3E7E93163467}"/>
    <hyperlink ref="Q135" r:id="rId140" xr:uid="{22478617-8BB1-4527-BF6F-7B04DBC814F3}"/>
    <hyperlink ref="Q140" r:id="rId141" xr:uid="{90FD0F3D-0DF9-4A2D-82EE-CF4A213B59AB}"/>
    <hyperlink ref="Q142" r:id="rId142" xr:uid="{6BADA6E9-5517-452D-8238-5B71DC26B129}"/>
    <hyperlink ref="Q143" r:id="rId143" xr:uid="{67E5FC8D-DDE6-4866-B5DB-4F3BA877A6BA}"/>
    <hyperlink ref="Q146" r:id="rId144" xr:uid="{6F1EA025-F0D7-4CA5-A24F-5559E41562EF}"/>
    <hyperlink ref="Q147" r:id="rId145" xr:uid="{22B0FF92-0053-4AF0-9ED8-58F0EE07D27C}"/>
    <hyperlink ref="Q149" r:id="rId146" xr:uid="{2533CA60-46BD-4F0B-A27D-AAFC83E55C5A}"/>
  </hyperlinks>
  <pageMargins left="0.7" right="0.7" top="0.75" bottom="0.75" header="0.3" footer="0.3"/>
  <pageSetup orientation="portrait" horizontalDpi="300" verticalDpi="300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2026-08-11T09:50:53Z</dcterms:modified>
</cp:coreProperties>
</file>